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vill\Desktop\"/>
    </mc:Choice>
  </mc:AlternateContent>
  <xr:revisionPtr revIDLastSave="0" documentId="8_{A9303E09-507F-4AA8-8507-0855B7120FB4}" xr6:coauthVersionLast="47" xr6:coauthVersionMax="47" xr10:uidLastSave="{00000000-0000-0000-0000-000000000000}"/>
  <bookViews>
    <workbookView xWindow="3660" yWindow="240" windowWidth="20610" windowHeight="14640" activeTab="2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23'!$A$1:$N$40</definedName>
    <definedName name="_xlnm.Print_Area" localSheetId="2">'Spring 24'!$A$1:$M$39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3" l="1"/>
  <c r="F10" i="3"/>
  <c r="J10" i="3" s="1"/>
  <c r="I13" i="3"/>
  <c r="F13" i="3"/>
  <c r="J13" i="3" s="1"/>
  <c r="I14" i="3"/>
  <c r="F14" i="3"/>
  <c r="J14" i="3" s="1"/>
  <c r="K14" i="3" s="1"/>
  <c r="F15" i="3"/>
  <c r="E2" i="3"/>
  <c r="F2" i="2"/>
  <c r="G2" i="1"/>
  <c r="L10" i="3" l="1"/>
  <c r="K10" i="3"/>
  <c r="L14" i="3"/>
  <c r="K13" i="3"/>
  <c r="L13" i="3"/>
  <c r="I8" i="3"/>
  <c r="I9" i="3"/>
  <c r="I11" i="3"/>
  <c r="I12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0" i="2" l="1"/>
  <c r="K30" i="2" s="1"/>
  <c r="G31" i="2"/>
  <c r="K31" i="2" s="1"/>
  <c r="G32" i="2"/>
  <c r="K32" i="2" s="1"/>
  <c r="G33" i="2"/>
  <c r="K33" i="2" s="1"/>
  <c r="G34" i="2"/>
  <c r="K34" i="2" s="1"/>
  <c r="L30" i="2" l="1"/>
  <c r="M30" i="2"/>
  <c r="M33" i="2"/>
  <c r="L33" i="2"/>
  <c r="L32" i="2"/>
  <c r="M32" i="2"/>
  <c r="M34" i="2"/>
  <c r="L34" i="2"/>
  <c r="M31" i="2"/>
  <c r="L31" i="2"/>
  <c r="F26" i="3"/>
  <c r="J26" i="3" s="1"/>
  <c r="F27" i="3"/>
  <c r="J27" i="3" s="1"/>
  <c r="F28" i="3"/>
  <c r="J28" i="3" s="1"/>
  <c r="G27" i="2"/>
  <c r="K27" i="2" s="1"/>
  <c r="G28" i="2"/>
  <c r="K28" i="2" s="1"/>
  <c r="G29" i="2"/>
  <c r="K29" i="2" s="1"/>
  <c r="L29" i="2" l="1"/>
  <c r="M29" i="2"/>
  <c r="M28" i="2"/>
  <c r="L28" i="2"/>
  <c r="K27" i="3"/>
  <c r="L27" i="3"/>
  <c r="L27" i="2"/>
  <c r="M27" i="2"/>
  <c r="K26" i="3"/>
  <c r="L26" i="3"/>
  <c r="K28" i="3"/>
  <c r="L28" i="3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35" i="2"/>
  <c r="K35" i="2" s="1"/>
  <c r="G36" i="2"/>
  <c r="K36" i="2" s="1"/>
  <c r="G37" i="2"/>
  <c r="K37" i="2" s="1"/>
  <c r="G38" i="2"/>
  <c r="K38" i="2" s="1"/>
  <c r="G39" i="2"/>
  <c r="K39" i="2" s="1"/>
  <c r="G40" i="2"/>
  <c r="K40" i="2" s="1"/>
  <c r="F34" i="3"/>
  <c r="J34" i="3" s="1"/>
  <c r="L35" i="2" l="1"/>
  <c r="M35" i="2"/>
  <c r="L26" i="2"/>
  <c r="M26" i="2"/>
  <c r="L18" i="2"/>
  <c r="M18" i="2"/>
  <c r="M12" i="2"/>
  <c r="L12" i="2"/>
  <c r="L14" i="2"/>
  <c r="M14" i="2"/>
  <c r="M11" i="2"/>
  <c r="L11" i="2"/>
  <c r="M21" i="2"/>
  <c r="L21" i="2"/>
  <c r="L13" i="2"/>
  <c r="M13" i="2"/>
  <c r="M25" i="2"/>
  <c r="L25" i="2"/>
  <c r="L24" i="2"/>
  <c r="M24" i="2"/>
  <c r="M16" i="2"/>
  <c r="L16" i="2"/>
  <c r="L10" i="2"/>
  <c r="M10" i="2"/>
  <c r="L20" i="2"/>
  <c r="M20" i="2"/>
  <c r="K34" i="3"/>
  <c r="L34" i="3"/>
  <c r="M40" i="2"/>
  <c r="L40" i="2"/>
  <c r="L39" i="2"/>
  <c r="M39" i="2"/>
  <c r="L23" i="2"/>
  <c r="M23" i="2"/>
  <c r="M9" i="2"/>
  <c r="L9" i="2"/>
  <c r="L36" i="2"/>
  <c r="M36" i="2"/>
  <c r="M19" i="2"/>
  <c r="L19" i="2"/>
  <c r="L17" i="2"/>
  <c r="M17" i="2"/>
  <c r="L38" i="2"/>
  <c r="M38" i="2"/>
  <c r="M22" i="2"/>
  <c r="L22" i="2"/>
  <c r="L8" i="2"/>
  <c r="M8" i="2"/>
  <c r="M37" i="2"/>
  <c r="L37" i="2"/>
  <c r="M15" i="2"/>
  <c r="L15" i="2"/>
  <c r="H9" i="1"/>
  <c r="L9" i="1" s="1"/>
  <c r="F37" i="3"/>
  <c r="J37" i="3" s="1"/>
  <c r="F36" i="3"/>
  <c r="J36" i="3" s="1"/>
  <c r="F35" i="3"/>
  <c r="J35" i="3" s="1"/>
  <c r="F33" i="3"/>
  <c r="J33" i="3" s="1"/>
  <c r="F32" i="3"/>
  <c r="J32" i="3" s="1"/>
  <c r="F31" i="3"/>
  <c r="J31" i="3" s="1"/>
  <c r="F30" i="3"/>
  <c r="J30" i="3" s="1"/>
  <c r="F29" i="3"/>
  <c r="J29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J15" i="3"/>
  <c r="F12" i="3"/>
  <c r="J12" i="3" s="1"/>
  <c r="F11" i="3"/>
  <c r="J11" i="3" s="1"/>
  <c r="F9" i="3"/>
  <c r="J9" i="3" s="1"/>
  <c r="F8" i="3"/>
  <c r="J8" i="3" s="1"/>
  <c r="H8" i="1"/>
  <c r="L8" i="1" s="1"/>
  <c r="M9" i="1" l="1"/>
  <c r="N9" i="1"/>
  <c r="K30" i="3"/>
  <c r="L30" i="3"/>
  <c r="K20" i="3"/>
  <c r="L20" i="3"/>
  <c r="K8" i="3"/>
  <c r="L8" i="3"/>
  <c r="K21" i="3"/>
  <c r="L21" i="3"/>
  <c r="K32" i="3"/>
  <c r="L32" i="3"/>
  <c r="K18" i="3"/>
  <c r="L18" i="3"/>
  <c r="K19" i="3"/>
  <c r="L19" i="3"/>
  <c r="K15" i="3"/>
  <c r="L15" i="3"/>
  <c r="K9" i="3"/>
  <c r="L9" i="3"/>
  <c r="K22" i="3"/>
  <c r="L22" i="3"/>
  <c r="K23" i="3"/>
  <c r="L23" i="3"/>
  <c r="K35" i="3"/>
  <c r="L35" i="3"/>
  <c r="M8" i="1"/>
  <c r="N8" i="1"/>
  <c r="K31" i="3"/>
  <c r="L31" i="3"/>
  <c r="K33" i="3"/>
  <c r="L33" i="3"/>
  <c r="K11" i="3"/>
  <c r="L11" i="3"/>
  <c r="K16" i="3"/>
  <c r="L16" i="3"/>
  <c r="K24" i="3"/>
  <c r="L24" i="3"/>
  <c r="K36" i="3"/>
  <c r="L36" i="3"/>
  <c r="K29" i="3"/>
  <c r="L29" i="3"/>
  <c r="K12" i="3"/>
  <c r="L12" i="3"/>
  <c r="K17" i="3"/>
  <c r="L17" i="3"/>
  <c r="K25" i="3"/>
  <c r="L25" i="3"/>
  <c r="K37" i="3"/>
  <c r="L37" i="3"/>
  <c r="F38" i="3"/>
  <c r="J38" i="3" s="1"/>
  <c r="F39" i="3"/>
  <c r="J39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20" i="1" l="1"/>
  <c r="N20" i="1"/>
  <c r="M21" i="1"/>
  <c r="N21" i="1"/>
  <c r="N14" i="1"/>
  <c r="M14" i="1"/>
  <c r="M15" i="1"/>
  <c r="N15" i="1"/>
  <c r="M23" i="1"/>
  <c r="N23" i="1"/>
  <c r="M12" i="1"/>
  <c r="N12" i="1"/>
  <c r="M13" i="1"/>
  <c r="N13" i="1"/>
  <c r="M22" i="1"/>
  <c r="N22" i="1"/>
  <c r="N17" i="1"/>
  <c r="M17" i="1"/>
  <c r="K38" i="3"/>
  <c r="L38" i="3"/>
  <c r="M16" i="1"/>
  <c r="N16" i="1"/>
  <c r="M24" i="1"/>
  <c r="N24" i="1"/>
  <c r="M10" i="1"/>
  <c r="N10" i="1"/>
  <c r="M18" i="1"/>
  <c r="N18" i="1"/>
  <c r="K39" i="3"/>
  <c r="L39" i="3"/>
  <c r="M11" i="1"/>
  <c r="N11" i="1"/>
  <c r="M19" i="1"/>
  <c r="N19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<sst xmlns="http://schemas.openxmlformats.org/spreadsheetml/2006/main" count="201" uniqueCount="84">
  <si>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</si>
  <si>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</si>
  <si>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</si>
  <si>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</si>
  <si>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</si>
  <si>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</si>
  <si>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</si>
  <si>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</si>
  <si>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</si>
  <si>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</si>
  <si>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</si>
  <si>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</si>
  <si>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</si>
  <si>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</si>
  <si>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</si>
  <si>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</si>
  <si>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</si>
  <si>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</si>
  <si>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</si>
  <si>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</si>
  <si>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</si>
  <si>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</si>
  <si>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</si>
  <si>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</si>
  <si>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</si>
  <si>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</si>
  <si>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</si>
  <si>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</si>
  <si>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</si>
  <si>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</si>
  <si>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</si>
  <si>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</si>
  <si>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</si>
  <si>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</si>
  <si>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</si>
  <si>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</si>
  <si>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</si>
  <si>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</si>
  <si>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</si>
  <si>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</si>
  <si>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</si>
  <si>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</si>
  <si>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</si>
  <si>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</si>
  <si>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</si>
  <si>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</si>
  <si>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</si>
  <si>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</si>
  <si>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</si>
  <si>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</si>
  <si>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</si>
  <si>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</si>
  <si>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</si>
  <si>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</si>
  <si>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</si>
  <si>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</si>
  <si>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</si>
  <si>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</si>
  <si>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THEA</t>
  </si>
  <si>
    <t>48A-D</t>
  </si>
  <si>
    <t>57A-D</t>
  </si>
  <si>
    <t>3 A-C</t>
  </si>
  <si>
    <t>39 A-C</t>
  </si>
  <si>
    <t>47 A-D</t>
  </si>
  <si>
    <t>48 A-D</t>
  </si>
  <si>
    <t>1 A</t>
  </si>
  <si>
    <t>10</t>
  </si>
  <si>
    <t>50</t>
  </si>
  <si>
    <t>51</t>
  </si>
  <si>
    <t>54</t>
  </si>
  <si>
    <t>56</t>
  </si>
  <si>
    <t>1 B</t>
  </si>
  <si>
    <t>4</t>
  </si>
  <si>
    <t>50 L</t>
  </si>
  <si>
    <t>53</t>
  </si>
  <si>
    <t>57 A-D</t>
  </si>
  <si>
    <t>AA</t>
  </si>
  <si>
    <r>
      <t xml:space="preserve">aclpc / </t>
    </r>
    <r>
      <rPr>
        <b/>
        <sz val="10"/>
        <color rgb="FF7030A0"/>
        <rFont val="Calibri"/>
        <family val="2"/>
        <scheme val="minor"/>
      </rPr>
      <t>AA</t>
    </r>
  </si>
  <si>
    <r>
      <t xml:space="preserve">asynch distance ed / </t>
    </r>
    <r>
      <rPr>
        <b/>
        <sz val="10"/>
        <color rgb="FF00B050"/>
        <rFont val="Calibri"/>
        <family val="2"/>
        <scheme val="minor"/>
      </rPr>
      <t>aclpc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7030A0"/>
        <rFont val="Calibri"/>
        <family val="2"/>
        <scheme val="minor"/>
      </rPr>
      <t>/ AA</t>
    </r>
  </si>
  <si>
    <r>
      <t xml:space="preserve">tech cte / </t>
    </r>
    <r>
      <rPr>
        <b/>
        <sz val="10"/>
        <color rgb="FF7030A0"/>
        <rFont val="Calibri"/>
        <family val="2"/>
        <scheme val="minor"/>
      </rPr>
      <t>AA</t>
    </r>
  </si>
  <si>
    <t>aclpc</t>
  </si>
  <si>
    <t>asynch distance ed</t>
  </si>
  <si>
    <t>5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</si>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</sst>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31859B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8" fillId="4" borderId="1" xfId="0" applyNumberFormat="1" applyFont="1" applyFill="1" applyBorder="1" applyAlignment="1" applyProtection="1">
      <alignment horizontal="left"/>
      <protection locked="0"/>
    </xf>
    <xf numFmtId="49" fontId="9" fillId="4" borderId="1" xfId="0" applyNumberFormat="1" applyFont="1" applyFill="1" applyBorder="1" applyAlignment="1" applyProtection="1">
      <alignment horizontal="left"/>
      <protection locked="0"/>
    </xf>
    <xf numFmtId="49" fontId="8" fillId="4" borderId="1" xfId="0" applyNumberFormat="1" applyFont="1" applyFill="1" applyBorder="1" applyAlignment="1" applyProtection="1">
      <alignment horizontal="left"/>
      <protection locked="0"/>
    </xf>
    <xf numFmtId="49" fontId="8" fillId="8" borderId="6" xfId="0" applyNumberFormat="1" applyFont="1" applyFill="1" applyBorder="1" applyAlignment="1" applyProtection="1">
      <alignment horizontal="left"/>
      <protection locked="0"/>
    </xf>
    <xf numFmtId="49" fontId="8" fillId="8" borderId="13" xfId="0" applyNumberFormat="1" applyFont="1" applyFill="1" applyBorder="1" applyAlignment="1" applyProtection="1">
      <alignment horizontal="left"/>
      <protection locked="0"/>
    </xf>
    <xf numFmtId="0" fontId="11" fillId="0" borderId="18" xfId="0" applyFont="1" applyBorder="1" applyAlignment="1">
      <alignment wrapText="1"/>
    </xf>
    <xf numFmtId="0" fontId="12" fillId="0" borderId="19" xfId="0" applyFont="1" applyBorder="1" applyAlignment="1">
      <alignment wrapText="1"/>
    </xf>
    <xf numFmtId="0" fontId="13" fillId="0" borderId="19" xfId="0" applyFont="1" applyBorder="1" applyAlignment="1">
      <alignment wrapText="1"/>
    </xf>
    <xf numFmtId="0" fontId="14" fillId="0" borderId="19" xfId="0" applyFont="1" applyBorder="1" applyAlignment="1">
      <alignment wrapText="1"/>
    </xf>
    <xf numFmtId="0" fontId="12" fillId="0" borderId="18" xfId="0" applyFont="1" applyBorder="1" applyAlignment="1">
      <alignment wrapText="1"/>
    </xf>
    <xf numFmtId="49" fontId="8" fillId="4" borderId="13" xfId="0" applyNumberFormat="1" applyFont="1" applyFill="1" applyBorder="1" applyAlignment="1" applyProtection="1">
      <alignment horizontal="left"/>
      <protection locked="0"/>
    </xf>
    <xf numFmtId="49" fontId="8" fillId="8" borderId="1" xfId="0" applyNumberFormat="1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protection locked="0"/>
    </xf>
    <xf numFmtId="2" fontId="7" fillId="6" borderId="1" xfId="1" applyNumberFormat="1" applyFont="1" applyFill="1" applyBorder="1" applyAlignment="1" applyProtection="1">
      <alignment wrapText="1"/>
      <protection locked="0"/>
    </xf>
    <xf numFmtId="0" fontId="7" fillId="0" borderId="1" xfId="1" applyFont="1" applyBorder="1" applyAlignment="1">
      <alignment wrapText="1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3"/>
  <sheetViews>
    <sheetView zoomScale="110" zoomScaleNormal="110" workbookViewId="0">
      <pane ySplit="6" topLeftCell="A7" activePane="bottomLeft" state="frozen"/>
      <selection activeCell="E3" sqref="E3"/>
      <selection pane="bottomLeft" activeCell="C14" sqref="C1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1.710937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8.5703125" customWidth="1"/>
  </cols>
  <sheetData>
    <row r="1" spans="1:15" x14ac:dyDescent="0.25">
      <c r="D1" s="2" t="s">
        <v>0</v>
      </c>
      <c r="E1" s="2"/>
      <c r="F1" s="2" t="s">
        <v>1</v>
      </c>
      <c r="G1" s="107" t="s">
        <v>19</v>
      </c>
      <c r="H1" s="108"/>
      <c r="I1" s="109"/>
      <c r="J1" s="70" t="s">
        <v>41</v>
      </c>
      <c r="K1" s="59" t="s">
        <v>43</v>
      </c>
      <c r="L1" s="60" t="s">
        <v>2</v>
      </c>
      <c r="M1" s="61" t="s">
        <v>3</v>
      </c>
      <c r="N1" s="71" t="s">
        <v>4</v>
      </c>
      <c r="O1" s="30" t="s">
        <v>54</v>
      </c>
    </row>
    <row r="2" spans="1:15" x14ac:dyDescent="0.25">
      <c r="D2" s="10" t="s">
        <v>5</v>
      </c>
      <c r="E2" s="10"/>
      <c r="F2" s="86">
        <v>23</v>
      </c>
      <c r="G2" s="110" t="str">
        <f>'23-24 Summary'!C2</f>
        <v>THEA</v>
      </c>
      <c r="H2" s="110"/>
      <c r="I2" s="110"/>
      <c r="J2" s="11">
        <f>'23-24 Summary'!D2</f>
        <v>5.41</v>
      </c>
      <c r="K2" s="4">
        <f>SUM(K7:K24)</f>
        <v>0.64999999999999991</v>
      </c>
      <c r="L2" s="4">
        <f>SUM(L7:L24)</f>
        <v>149</v>
      </c>
      <c r="M2" s="4">
        <f>SUM(M7:M24)</f>
        <v>4.9666666666666668</v>
      </c>
      <c r="N2" s="29">
        <f>L2/K2</f>
        <v>229.23076923076925</v>
      </c>
      <c r="O2" s="89" t="s">
        <v>50</v>
      </c>
    </row>
    <row r="3" spans="1:15" ht="19.5" customHeight="1" x14ac:dyDescent="0.25">
      <c r="A3" s="111"/>
      <c r="B3" s="112"/>
      <c r="C3" s="112"/>
      <c r="D3" s="112"/>
      <c r="E3" s="112"/>
      <c r="F3" s="112"/>
      <c r="H3" s="105" t="s">
        <v>40</v>
      </c>
      <c r="I3" s="105"/>
      <c r="J3" s="106"/>
      <c r="K3" s="4">
        <f>'23-24 Summary'!D2-'Summer 23'!K2-'Fall 23'!J2-'Spring 24'!I2</f>
        <v>9.3333333333332824E-2</v>
      </c>
      <c r="L3" s="14"/>
      <c r="M3" s="15"/>
      <c r="N3" s="15"/>
      <c r="O3" s="89" t="s">
        <v>51</v>
      </c>
    </row>
    <row r="4" spans="1:15" ht="19.5" customHeight="1" x14ac:dyDescent="0.25">
      <c r="A4" t="s">
        <v>6</v>
      </c>
      <c r="B4" s="1"/>
      <c r="C4" t="s">
        <v>26</v>
      </c>
      <c r="D4" s="1"/>
      <c r="E4" s="1"/>
      <c r="F4" s="1"/>
      <c r="G4" s="1"/>
      <c r="I4" s="72"/>
      <c r="J4" s="64"/>
      <c r="K4" s="64"/>
      <c r="M4" s="63"/>
      <c r="N4" s="63"/>
      <c r="O4" s="89" t="s">
        <v>52</v>
      </c>
    </row>
    <row r="5" spans="1:15" ht="19.149999999999999" customHeight="1" x14ac:dyDescent="0.25">
      <c r="L5" s="64"/>
      <c r="N5" s="63"/>
      <c r="O5" s="89" t="s">
        <v>53</v>
      </c>
    </row>
    <row r="6" spans="1:15" ht="80.45" customHeight="1" x14ac:dyDescent="0.25">
      <c r="A6" s="48" t="s">
        <v>30</v>
      </c>
      <c r="B6" s="48" t="s">
        <v>25</v>
      </c>
      <c r="C6" s="23" t="s">
        <v>22</v>
      </c>
      <c r="D6" s="23" t="s">
        <v>7</v>
      </c>
      <c r="E6" s="23" t="s">
        <v>49</v>
      </c>
      <c r="F6" s="23" t="s">
        <v>20</v>
      </c>
      <c r="G6" s="17" t="s">
        <v>24</v>
      </c>
      <c r="H6" s="23" t="s">
        <v>9</v>
      </c>
      <c r="I6" s="24" t="s">
        <v>31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4" t="s">
        <v>13</v>
      </c>
    </row>
    <row r="7" spans="1:15" ht="15.75" customHeight="1" x14ac:dyDescent="0.25">
      <c r="A7" s="41" t="s">
        <v>58</v>
      </c>
      <c r="B7" s="50" t="s">
        <v>59</v>
      </c>
      <c r="C7" s="50" t="s">
        <v>53</v>
      </c>
      <c r="D7" s="50">
        <v>16</v>
      </c>
      <c r="E7" s="50">
        <v>7</v>
      </c>
      <c r="F7" s="31">
        <v>7</v>
      </c>
      <c r="G7" s="50">
        <v>1</v>
      </c>
      <c r="H7" s="66">
        <f t="shared" ref="H7:H9" si="0">F7*G7</f>
        <v>7</v>
      </c>
      <c r="I7" s="73">
        <v>7</v>
      </c>
      <c r="J7" s="74">
        <v>5.5</v>
      </c>
      <c r="K7" s="65">
        <f t="shared" ref="K7" si="1">J7*G7/15</f>
        <v>0.36666666666666664</v>
      </c>
      <c r="L7" s="66">
        <f>H7*I7</f>
        <v>49</v>
      </c>
      <c r="M7" s="67">
        <f>L7/30</f>
        <v>1.6333333333333333</v>
      </c>
      <c r="N7" s="65">
        <f t="shared" ref="N7" si="2">L7/K7</f>
        <v>133.63636363636365</v>
      </c>
      <c r="O7" s="46"/>
    </row>
    <row r="8" spans="1:15" ht="15.75" customHeight="1" x14ac:dyDescent="0.25">
      <c r="A8" s="41" t="s">
        <v>58</v>
      </c>
      <c r="B8" s="41" t="s">
        <v>60</v>
      </c>
      <c r="C8" s="41" t="s">
        <v>53</v>
      </c>
      <c r="D8" s="50">
        <v>30</v>
      </c>
      <c r="E8" s="50">
        <v>16</v>
      </c>
      <c r="F8" s="31">
        <v>20</v>
      </c>
      <c r="G8" s="50">
        <v>1</v>
      </c>
      <c r="H8" s="66">
        <f t="shared" si="0"/>
        <v>20</v>
      </c>
      <c r="I8" s="73">
        <v>5</v>
      </c>
      <c r="J8" s="74">
        <v>4.25</v>
      </c>
      <c r="K8" s="65">
        <f t="shared" ref="K8:K24" si="3">J8*G8/15</f>
        <v>0.28333333333333333</v>
      </c>
      <c r="L8" s="66">
        <f t="shared" ref="L8:L24" si="4">H8*I8</f>
        <v>100</v>
      </c>
      <c r="M8" s="67">
        <f t="shared" ref="M8:M24" si="5">L8/30</f>
        <v>3.3333333333333335</v>
      </c>
      <c r="N8" s="65">
        <f t="shared" ref="N8:N24" si="6">L8/K8</f>
        <v>352.94117647058823</v>
      </c>
      <c r="O8" s="46"/>
    </row>
    <row r="9" spans="1:15" ht="15.75" customHeight="1" x14ac:dyDescent="0.25">
      <c r="A9" s="54"/>
      <c r="B9" s="54"/>
      <c r="C9" s="54"/>
      <c r="D9" s="54"/>
      <c r="E9" s="54"/>
      <c r="F9" s="54"/>
      <c r="G9" s="54"/>
      <c r="H9" s="66">
        <f t="shared" si="0"/>
        <v>0</v>
      </c>
      <c r="I9" s="75"/>
      <c r="J9" s="75"/>
      <c r="K9" s="65">
        <f t="shared" si="3"/>
        <v>0</v>
      </c>
      <c r="L9" s="66">
        <f t="shared" si="4"/>
        <v>0</v>
      </c>
      <c r="M9" s="67">
        <f t="shared" si="5"/>
        <v>0</v>
      </c>
      <c r="N9" s="65" t="e">
        <f t="shared" si="6"/>
        <v>#DIV/0!</v>
      </c>
      <c r="O9" s="46"/>
    </row>
    <row r="10" spans="1:15" ht="15.75" customHeight="1" x14ac:dyDescent="0.25">
      <c r="A10" s="54"/>
      <c r="B10" s="54"/>
      <c r="C10" s="54"/>
      <c r="D10" s="54"/>
      <c r="E10" s="54"/>
      <c r="F10" s="54"/>
      <c r="G10" s="54"/>
      <c r="H10" s="66">
        <f t="shared" ref="H10:H24" si="7">F10*G10</f>
        <v>0</v>
      </c>
      <c r="I10" s="75"/>
      <c r="J10" s="75"/>
      <c r="K10" s="65">
        <f t="shared" si="3"/>
        <v>0</v>
      </c>
      <c r="L10" s="66">
        <f t="shared" si="4"/>
        <v>0</v>
      </c>
      <c r="M10" s="67">
        <f t="shared" si="5"/>
        <v>0</v>
      </c>
      <c r="N10" s="65" t="e">
        <f t="shared" si="6"/>
        <v>#DIV/0!</v>
      </c>
      <c r="O10" s="46"/>
    </row>
    <row r="11" spans="1:15" ht="15.75" customHeight="1" x14ac:dyDescent="0.25">
      <c r="A11" s="54"/>
      <c r="B11" s="54"/>
      <c r="C11" s="54"/>
      <c r="D11" s="54"/>
      <c r="E11" s="54"/>
      <c r="F11" s="54"/>
      <c r="G11" s="54"/>
      <c r="H11" s="66">
        <f t="shared" si="7"/>
        <v>0</v>
      </c>
      <c r="I11" s="75"/>
      <c r="J11" s="75"/>
      <c r="K11" s="65">
        <f t="shared" si="3"/>
        <v>0</v>
      </c>
      <c r="L11" s="66">
        <f t="shared" si="4"/>
        <v>0</v>
      </c>
      <c r="M11" s="67">
        <f t="shared" si="5"/>
        <v>0</v>
      </c>
      <c r="N11" s="65" t="e">
        <f t="shared" si="6"/>
        <v>#DIV/0!</v>
      </c>
      <c r="O11" s="46"/>
    </row>
    <row r="12" spans="1:15" ht="15.75" customHeight="1" x14ac:dyDescent="0.25">
      <c r="A12" s="54"/>
      <c r="B12" s="54"/>
      <c r="C12" s="54"/>
      <c r="D12" s="54"/>
      <c r="E12" s="54"/>
      <c r="F12" s="54"/>
      <c r="G12" s="54"/>
      <c r="H12" s="66">
        <f t="shared" si="7"/>
        <v>0</v>
      </c>
      <c r="I12" s="75"/>
      <c r="J12" s="75"/>
      <c r="K12" s="65">
        <f t="shared" si="3"/>
        <v>0</v>
      </c>
      <c r="L12" s="66">
        <f t="shared" si="4"/>
        <v>0</v>
      </c>
      <c r="M12" s="67">
        <f t="shared" si="5"/>
        <v>0</v>
      </c>
      <c r="N12" s="65" t="e">
        <f t="shared" si="6"/>
        <v>#DIV/0!</v>
      </c>
      <c r="O12" s="46"/>
    </row>
    <row r="13" spans="1:15" ht="15.75" customHeight="1" x14ac:dyDescent="0.25">
      <c r="A13" s="54"/>
      <c r="B13" s="54"/>
      <c r="C13" s="54"/>
      <c r="D13" s="54"/>
      <c r="E13" s="54"/>
      <c r="F13" s="54"/>
      <c r="G13" s="54"/>
      <c r="H13" s="66">
        <f t="shared" si="7"/>
        <v>0</v>
      </c>
      <c r="I13" s="75"/>
      <c r="J13" s="75"/>
      <c r="K13" s="65">
        <f t="shared" si="3"/>
        <v>0</v>
      </c>
      <c r="L13" s="66">
        <f t="shared" si="4"/>
        <v>0</v>
      </c>
      <c r="M13" s="67">
        <f t="shared" si="5"/>
        <v>0</v>
      </c>
      <c r="N13" s="65" t="e">
        <f t="shared" si="6"/>
        <v>#DIV/0!</v>
      </c>
      <c r="O13" s="46"/>
    </row>
    <row r="14" spans="1:15" ht="15.75" customHeight="1" x14ac:dyDescent="0.25">
      <c r="A14" s="54"/>
      <c r="B14" s="54"/>
      <c r="C14" s="54"/>
      <c r="D14" s="54"/>
      <c r="E14" s="54"/>
      <c r="F14" s="54"/>
      <c r="G14" s="54"/>
      <c r="H14" s="66">
        <f t="shared" si="7"/>
        <v>0</v>
      </c>
      <c r="I14" s="75"/>
      <c r="J14" s="75"/>
      <c r="K14" s="65">
        <f t="shared" si="3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46"/>
    </row>
    <row r="15" spans="1:15" ht="15.75" customHeight="1" x14ac:dyDescent="0.25">
      <c r="A15" s="54"/>
      <c r="B15" s="54"/>
      <c r="C15" s="54"/>
      <c r="D15" s="54"/>
      <c r="E15" s="54"/>
      <c r="F15" s="54"/>
      <c r="G15" s="54"/>
      <c r="H15" s="66">
        <f t="shared" si="7"/>
        <v>0</v>
      </c>
      <c r="I15" s="75"/>
      <c r="J15" s="75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46"/>
    </row>
    <row r="16" spans="1:15" ht="15.75" customHeight="1" x14ac:dyDescent="0.25">
      <c r="A16" s="54"/>
      <c r="B16" s="54"/>
      <c r="C16" s="54"/>
      <c r="D16" s="54"/>
      <c r="E16" s="54"/>
      <c r="F16" s="54"/>
      <c r="G16" s="54"/>
      <c r="H16" s="66">
        <f t="shared" si="7"/>
        <v>0</v>
      </c>
      <c r="I16" s="75"/>
      <c r="J16" s="75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46"/>
    </row>
    <row r="17" spans="1:15" ht="15.75" customHeight="1" x14ac:dyDescent="0.25">
      <c r="A17" s="54"/>
      <c r="B17" s="54"/>
      <c r="C17" s="54"/>
      <c r="D17" s="54"/>
      <c r="E17" s="54"/>
      <c r="F17" s="54"/>
      <c r="G17" s="54"/>
      <c r="H17" s="66">
        <f t="shared" si="7"/>
        <v>0</v>
      </c>
      <c r="I17" s="75"/>
      <c r="J17" s="75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46"/>
    </row>
    <row r="18" spans="1:15" ht="15.75" customHeight="1" x14ac:dyDescent="0.25">
      <c r="A18" s="54"/>
      <c r="B18" s="54"/>
      <c r="C18" s="54"/>
      <c r="D18" s="54"/>
      <c r="E18" s="54"/>
      <c r="F18" s="54"/>
      <c r="G18" s="54"/>
      <c r="H18" s="66">
        <f t="shared" si="7"/>
        <v>0</v>
      </c>
      <c r="I18" s="75"/>
      <c r="J18" s="75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46"/>
    </row>
    <row r="19" spans="1:15" ht="15.75" customHeight="1" x14ac:dyDescent="0.25">
      <c r="A19" s="54"/>
      <c r="B19" s="54"/>
      <c r="C19" s="54"/>
      <c r="D19" s="54"/>
      <c r="E19" s="54"/>
      <c r="F19" s="54"/>
      <c r="G19" s="54"/>
      <c r="H19" s="66">
        <f t="shared" si="7"/>
        <v>0</v>
      </c>
      <c r="I19" s="75"/>
      <c r="J19" s="75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46"/>
    </row>
    <row r="20" spans="1:15" ht="15.75" customHeight="1" x14ac:dyDescent="0.25">
      <c r="A20" s="54"/>
      <c r="B20" s="54"/>
      <c r="C20" s="54"/>
      <c r="D20" s="54"/>
      <c r="E20" s="54"/>
      <c r="F20" s="54"/>
      <c r="G20" s="54"/>
      <c r="H20" s="66">
        <f t="shared" si="7"/>
        <v>0</v>
      </c>
      <c r="I20" s="75"/>
      <c r="J20" s="75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46"/>
    </row>
    <row r="21" spans="1:15" ht="15.75" customHeight="1" x14ac:dyDescent="0.25">
      <c r="A21" s="54"/>
      <c r="B21" s="54"/>
      <c r="C21" s="54"/>
      <c r="D21" s="54"/>
      <c r="E21" s="54"/>
      <c r="F21" s="54"/>
      <c r="G21" s="54"/>
      <c r="H21" s="66">
        <f t="shared" si="7"/>
        <v>0</v>
      </c>
      <c r="I21" s="75"/>
      <c r="J21" s="75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46"/>
    </row>
    <row r="22" spans="1:15" ht="15.75" customHeight="1" x14ac:dyDescent="0.25">
      <c r="A22" s="54"/>
      <c r="B22" s="54"/>
      <c r="C22" s="54"/>
      <c r="D22" s="54"/>
      <c r="E22" s="54"/>
      <c r="F22" s="54"/>
      <c r="G22" s="54"/>
      <c r="H22" s="66">
        <f t="shared" si="7"/>
        <v>0</v>
      </c>
      <c r="I22" s="75"/>
      <c r="J22" s="75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46"/>
    </row>
    <row r="23" spans="1:15" ht="15.75" customHeight="1" x14ac:dyDescent="0.25">
      <c r="A23" s="54"/>
      <c r="B23" s="54"/>
      <c r="C23" s="54"/>
      <c r="D23" s="54"/>
      <c r="E23" s="54"/>
      <c r="F23" s="54"/>
      <c r="G23" s="54"/>
      <c r="H23" s="66">
        <f t="shared" si="7"/>
        <v>0</v>
      </c>
      <c r="I23" s="75"/>
      <c r="J23" s="75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46"/>
    </row>
    <row r="24" spans="1:15" ht="15.75" customHeight="1" x14ac:dyDescent="0.25">
      <c r="A24" s="55"/>
      <c r="B24" s="55"/>
      <c r="C24" s="55"/>
      <c r="D24" s="55"/>
      <c r="E24" s="55"/>
      <c r="F24" s="55"/>
      <c r="G24" s="55"/>
      <c r="H24" s="66">
        <f t="shared" si="7"/>
        <v>0</v>
      </c>
      <c r="I24" s="76"/>
      <c r="J24" s="76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46"/>
    </row>
    <row r="25" spans="1:15" ht="18.75" customHeight="1" x14ac:dyDescent="0.25">
      <c r="A25" s="96" t="s">
        <v>14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8"/>
    </row>
    <row r="26" spans="1:15" ht="88.5" customHeight="1" x14ac:dyDescent="0.25">
      <c r="A26" s="99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1"/>
    </row>
    <row r="27" spans="1:15" x14ac:dyDescent="0.25">
      <c r="A27" s="102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4"/>
    </row>
    <row r="28" spans="1:15" x14ac:dyDescent="0.25">
      <c r="A28" s="44"/>
      <c r="B28" s="44"/>
      <c r="C28" s="44"/>
      <c r="D28" s="44"/>
      <c r="E28" s="44"/>
      <c r="F28" s="44"/>
      <c r="G28" s="44"/>
      <c r="H28" s="77"/>
      <c r="I28" s="77"/>
      <c r="J28" s="77"/>
      <c r="K28" s="77"/>
      <c r="L28" s="77"/>
      <c r="M28" s="77"/>
      <c r="N28" s="77"/>
      <c r="O28" s="44"/>
    </row>
    <row r="29" spans="1:15" x14ac:dyDescent="0.25">
      <c r="A29" s="1" t="s">
        <v>32</v>
      </c>
    </row>
    <row r="31" spans="1:15" ht="30" customHeight="1" x14ac:dyDescent="0.25"/>
    <row r="33" ht="32.25" customHeight="1" x14ac:dyDescent="0.25"/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47"/>
  <sheetViews>
    <sheetView zoomScale="120" zoomScaleNormal="120" workbookViewId="0">
      <pane ySplit="6" topLeftCell="A7" activePane="bottomLeft" state="frozen"/>
      <selection activeCell="C7" sqref="C7"/>
      <selection pane="bottomLeft" activeCell="B16" sqref="B16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68" customWidth="1"/>
    <col min="8" max="8" width="8.140625" customWidth="1"/>
    <col min="9" max="9" width="21" bestFit="1" customWidth="1"/>
    <col min="10" max="10" width="20.28515625" style="62" bestFit="1" customWidth="1"/>
    <col min="11" max="11" width="8.28515625" style="62" customWidth="1"/>
    <col min="12" max="12" width="9.140625" style="62"/>
    <col min="13" max="13" width="15.42578125" style="62" customWidth="1"/>
    <col min="14" max="14" width="38.7109375" customWidth="1"/>
  </cols>
  <sheetData>
    <row r="1" spans="1:15" x14ac:dyDescent="0.25">
      <c r="C1" s="2" t="s">
        <v>0</v>
      </c>
      <c r="D1" s="2"/>
      <c r="E1" s="2" t="s">
        <v>1</v>
      </c>
      <c r="F1" s="107" t="s">
        <v>19</v>
      </c>
      <c r="G1" s="108"/>
      <c r="H1" s="109"/>
      <c r="I1" s="2" t="s">
        <v>41</v>
      </c>
      <c r="J1" s="59" t="s">
        <v>41</v>
      </c>
      <c r="K1" s="60" t="s">
        <v>2</v>
      </c>
      <c r="L1" s="61" t="s">
        <v>3</v>
      </c>
      <c r="M1" s="59" t="s">
        <v>4</v>
      </c>
    </row>
    <row r="2" spans="1:15" x14ac:dyDescent="0.25">
      <c r="C2" s="10" t="s">
        <v>15</v>
      </c>
      <c r="D2" s="10"/>
      <c r="E2" s="86">
        <v>23</v>
      </c>
      <c r="F2" s="113" t="str">
        <f>'23-24 Summary'!C2</f>
        <v>THEA</v>
      </c>
      <c r="G2" s="113"/>
      <c r="H2" s="113"/>
      <c r="I2" s="11">
        <f>'23-24 Summary'!D2</f>
        <v>5.41</v>
      </c>
      <c r="J2" s="4">
        <f>SUM(J7:J40)</f>
        <v>2.4500000000000002</v>
      </c>
      <c r="K2" s="5">
        <f>SUM(K7:K40)</f>
        <v>833</v>
      </c>
      <c r="L2" s="6">
        <f>SUM(L7:L40)</f>
        <v>27.766666666666666</v>
      </c>
      <c r="M2" s="6">
        <f>K2/J2</f>
        <v>340</v>
      </c>
    </row>
    <row r="3" spans="1:15" ht="19.5" customHeight="1" x14ac:dyDescent="0.25">
      <c r="A3" s="111"/>
      <c r="B3" s="112"/>
      <c r="C3" s="112"/>
      <c r="D3" s="112"/>
      <c r="E3" s="112"/>
      <c r="G3" s="105" t="s">
        <v>40</v>
      </c>
      <c r="H3" s="105"/>
      <c r="I3" s="106"/>
      <c r="J3" s="4">
        <f>'23-24 Summary'!D2-'Summer 23'!K2-'Fall 23'!J2-'Spring 24'!I2</f>
        <v>9.3333333333332824E-2</v>
      </c>
      <c r="L3" s="63"/>
      <c r="M3" s="63"/>
    </row>
    <row r="4" spans="1:15" ht="19.5" customHeight="1" x14ac:dyDescent="0.25">
      <c r="A4" t="s">
        <v>6</v>
      </c>
      <c r="B4" s="1"/>
      <c r="C4" t="s">
        <v>26</v>
      </c>
      <c r="E4" s="1"/>
      <c r="F4" s="1"/>
      <c r="H4" s="22"/>
      <c r="I4" s="16"/>
      <c r="J4" s="64"/>
      <c r="L4" s="63"/>
      <c r="M4" s="63"/>
    </row>
    <row r="5" spans="1:15" ht="19.5" customHeight="1" x14ac:dyDescent="0.25">
      <c r="B5" s="1"/>
      <c r="E5" s="1"/>
      <c r="F5" s="1"/>
      <c r="H5" s="22"/>
      <c r="I5" s="16"/>
      <c r="J5" s="64"/>
      <c r="L5" s="63"/>
      <c r="M5" s="63"/>
    </row>
    <row r="6" spans="1:15" ht="78.599999999999994" customHeight="1" thickBot="1" x14ac:dyDescent="0.3">
      <c r="A6" s="48" t="s">
        <v>30</v>
      </c>
      <c r="B6" s="48" t="s">
        <v>27</v>
      </c>
      <c r="C6" s="23" t="s">
        <v>7</v>
      </c>
      <c r="D6" s="23" t="s">
        <v>46</v>
      </c>
      <c r="E6" s="23" t="s">
        <v>20</v>
      </c>
      <c r="F6" s="17" t="s">
        <v>24</v>
      </c>
      <c r="G6" s="23" t="s">
        <v>9</v>
      </c>
      <c r="H6" s="24" t="s">
        <v>18</v>
      </c>
      <c r="I6" s="23" t="s">
        <v>10</v>
      </c>
      <c r="J6" s="25" t="s">
        <v>17</v>
      </c>
      <c r="K6" s="26" t="s">
        <v>11</v>
      </c>
      <c r="L6" s="27" t="s">
        <v>12</v>
      </c>
      <c r="M6" s="7" t="s">
        <v>4</v>
      </c>
      <c r="N6" s="85" t="s">
        <v>13</v>
      </c>
      <c r="O6" s="58"/>
    </row>
    <row r="7" spans="1:15" ht="15.75" customHeight="1" thickBot="1" x14ac:dyDescent="0.3">
      <c r="A7" s="50" t="s">
        <v>58</v>
      </c>
      <c r="B7" s="132">
        <v>1</v>
      </c>
      <c r="C7" s="50">
        <v>30</v>
      </c>
      <c r="D7" s="50">
        <v>9</v>
      </c>
      <c r="E7" s="31">
        <v>8</v>
      </c>
      <c r="F7" s="50">
        <v>1</v>
      </c>
      <c r="G7" s="69">
        <f>E7*F7</f>
        <v>8</v>
      </c>
      <c r="H7" s="51">
        <v>1</v>
      </c>
      <c r="I7" s="32">
        <v>1</v>
      </c>
      <c r="J7" s="65">
        <f>I7*F7/15</f>
        <v>6.6666666666666666E-2</v>
      </c>
      <c r="K7" s="66">
        <f>(G7*H7)</f>
        <v>8</v>
      </c>
      <c r="L7" s="67">
        <f>K7/30</f>
        <v>0.26666666666666666</v>
      </c>
      <c r="M7" s="65">
        <f>K7/J7</f>
        <v>120</v>
      </c>
      <c r="N7" s="140" t="s">
        <v>80</v>
      </c>
    </row>
    <row r="8" spans="1:15" ht="15.75" customHeight="1" thickBot="1" x14ac:dyDescent="0.3">
      <c r="A8" s="50" t="s">
        <v>58</v>
      </c>
      <c r="B8" s="132" t="s">
        <v>65</v>
      </c>
      <c r="C8" s="50">
        <v>30</v>
      </c>
      <c r="D8" s="50">
        <v>28</v>
      </c>
      <c r="E8" s="31">
        <v>30</v>
      </c>
      <c r="F8" s="50">
        <v>1</v>
      </c>
      <c r="G8" s="69">
        <f>E8*F8</f>
        <v>30</v>
      </c>
      <c r="H8" s="51">
        <v>3</v>
      </c>
      <c r="I8" s="32">
        <v>3</v>
      </c>
      <c r="J8" s="65">
        <f>I8*F8/15</f>
        <v>0.2</v>
      </c>
      <c r="K8" s="66">
        <f>(G8*H8)</f>
        <v>90</v>
      </c>
      <c r="L8" s="67">
        <f>K8/30</f>
        <v>3</v>
      </c>
      <c r="M8" s="65">
        <f>K8/J8</f>
        <v>450</v>
      </c>
      <c r="N8" s="137" t="s">
        <v>77</v>
      </c>
    </row>
    <row r="9" spans="1:15" ht="15.75" customHeight="1" thickBot="1" x14ac:dyDescent="0.3">
      <c r="A9" s="50" t="s">
        <v>58</v>
      </c>
      <c r="B9" s="133" t="s">
        <v>61</v>
      </c>
      <c r="C9" s="50">
        <v>30</v>
      </c>
      <c r="D9" s="50">
        <v>30</v>
      </c>
      <c r="E9" s="31">
        <v>30</v>
      </c>
      <c r="F9" s="50">
        <v>1</v>
      </c>
      <c r="G9" s="69">
        <f>E9*F9</f>
        <v>30</v>
      </c>
      <c r="H9" s="51">
        <v>3</v>
      </c>
      <c r="I9" s="32">
        <v>3</v>
      </c>
      <c r="J9" s="65">
        <f>I9*F9/15</f>
        <v>0.2</v>
      </c>
      <c r="K9" s="66">
        <f>(G9*H9)</f>
        <v>90</v>
      </c>
      <c r="L9" s="67">
        <f>K9/30</f>
        <v>3</v>
      </c>
      <c r="M9" s="65">
        <f>K9/J9</f>
        <v>450</v>
      </c>
      <c r="N9" s="137" t="s">
        <v>77</v>
      </c>
    </row>
    <row r="10" spans="1:15" ht="15.75" customHeight="1" thickBot="1" x14ac:dyDescent="0.3">
      <c r="A10" s="50" t="s">
        <v>58</v>
      </c>
      <c r="B10" s="132" t="s">
        <v>66</v>
      </c>
      <c r="C10" s="50">
        <v>44</v>
      </c>
      <c r="D10" s="50">
        <v>41</v>
      </c>
      <c r="E10" s="50">
        <v>30</v>
      </c>
      <c r="F10" s="50">
        <v>1</v>
      </c>
      <c r="G10" s="69">
        <f>E10*F10</f>
        <v>30</v>
      </c>
      <c r="H10" s="51">
        <v>3</v>
      </c>
      <c r="I10" s="51">
        <v>3</v>
      </c>
      <c r="J10" s="65">
        <f>I10*F10/15</f>
        <v>0.2</v>
      </c>
      <c r="K10" s="66">
        <f>(G10*H10)</f>
        <v>90</v>
      </c>
      <c r="L10" s="67">
        <f>K10/30</f>
        <v>3</v>
      </c>
      <c r="M10" s="65">
        <f>K10/J10</f>
        <v>450</v>
      </c>
      <c r="N10" s="138" t="s">
        <v>81</v>
      </c>
    </row>
    <row r="11" spans="1:15" ht="15.75" customHeight="1" thickBot="1" x14ac:dyDescent="0.3">
      <c r="A11" s="50" t="s">
        <v>58</v>
      </c>
      <c r="B11" s="132" t="s">
        <v>62</v>
      </c>
      <c r="C11" s="50">
        <v>30</v>
      </c>
      <c r="D11" s="50">
        <v>22</v>
      </c>
      <c r="E11" s="50">
        <v>25</v>
      </c>
      <c r="F11" s="50">
        <v>1</v>
      </c>
      <c r="G11" s="69">
        <f>E11*F11</f>
        <v>25</v>
      </c>
      <c r="H11" s="51">
        <v>6</v>
      </c>
      <c r="I11" s="51">
        <v>4.25</v>
      </c>
      <c r="J11" s="65">
        <f>I11*F11/15</f>
        <v>0.28333333333333333</v>
      </c>
      <c r="K11" s="66">
        <f>(G11*H11)</f>
        <v>150</v>
      </c>
      <c r="L11" s="67">
        <f>K11/30</f>
        <v>5</v>
      </c>
      <c r="M11" s="65">
        <f>K11/J11</f>
        <v>529.41176470588232</v>
      </c>
      <c r="N11" s="137" t="s">
        <v>77</v>
      </c>
    </row>
    <row r="12" spans="1:15" ht="15.75" customHeight="1" thickBot="1" x14ac:dyDescent="0.3">
      <c r="A12" s="50" t="s">
        <v>58</v>
      </c>
      <c r="B12" s="133" t="s">
        <v>63</v>
      </c>
      <c r="C12" s="50">
        <v>30</v>
      </c>
      <c r="D12" s="50">
        <v>15</v>
      </c>
      <c r="E12" s="50">
        <v>15</v>
      </c>
      <c r="F12" s="50">
        <v>1</v>
      </c>
      <c r="G12" s="69">
        <f>E12*F12</f>
        <v>15</v>
      </c>
      <c r="H12" s="51">
        <v>5</v>
      </c>
      <c r="I12" s="51">
        <v>5.5</v>
      </c>
      <c r="J12" s="65">
        <f>I12*F12/15</f>
        <v>0.36666666666666664</v>
      </c>
      <c r="K12" s="66">
        <f>(G12*H12)</f>
        <v>75</v>
      </c>
      <c r="L12" s="67">
        <f>K12/30</f>
        <v>2.5</v>
      </c>
      <c r="M12" s="65">
        <f>K12/J12</f>
        <v>204.54545454545456</v>
      </c>
      <c r="N12" s="137" t="s">
        <v>77</v>
      </c>
    </row>
    <row r="13" spans="1:15" ht="15.75" customHeight="1" thickBot="1" x14ac:dyDescent="0.3">
      <c r="A13" s="50" t="s">
        <v>58</v>
      </c>
      <c r="B13" s="133" t="s">
        <v>64</v>
      </c>
      <c r="C13" s="50">
        <v>16</v>
      </c>
      <c r="D13" s="50">
        <v>14</v>
      </c>
      <c r="E13" s="50">
        <v>15</v>
      </c>
      <c r="F13" s="50">
        <v>1</v>
      </c>
      <c r="G13" s="69">
        <f>E13*F13</f>
        <v>15</v>
      </c>
      <c r="H13" s="51">
        <v>7</v>
      </c>
      <c r="I13" s="51">
        <v>5.5</v>
      </c>
      <c r="J13" s="65">
        <f>I13*F13/15</f>
        <v>0.36666666666666664</v>
      </c>
      <c r="K13" s="66">
        <f>(G13*H13)</f>
        <v>105</v>
      </c>
      <c r="L13" s="67">
        <f>K13/30</f>
        <v>3.5</v>
      </c>
      <c r="M13" s="65">
        <f>K13/J13</f>
        <v>286.36363636363637</v>
      </c>
      <c r="N13" s="139" t="s">
        <v>79</v>
      </c>
    </row>
    <row r="14" spans="1:15" ht="15.75" customHeight="1" thickBot="1" x14ac:dyDescent="0.3">
      <c r="A14" s="50" t="s">
        <v>58</v>
      </c>
      <c r="B14" s="133" t="s">
        <v>67</v>
      </c>
      <c r="C14" s="50">
        <v>16</v>
      </c>
      <c r="D14" s="50" t="s">
        <v>83</v>
      </c>
      <c r="E14" s="50">
        <v>15</v>
      </c>
      <c r="F14" s="50">
        <v>1</v>
      </c>
      <c r="G14" s="69">
        <f>E14*F14</f>
        <v>15</v>
      </c>
      <c r="H14" s="51">
        <v>5</v>
      </c>
      <c r="I14" s="51">
        <v>4.25</v>
      </c>
      <c r="J14" s="65">
        <f>I14*F14/15</f>
        <v>0.28333333333333333</v>
      </c>
      <c r="K14" s="66">
        <f>(G14*H14)</f>
        <v>75</v>
      </c>
      <c r="L14" s="67">
        <f>K14/30</f>
        <v>2.5</v>
      </c>
      <c r="M14" s="65">
        <f>K14/J14</f>
        <v>264.70588235294116</v>
      </c>
      <c r="N14" s="139" t="s">
        <v>79</v>
      </c>
    </row>
    <row r="15" spans="1:15" ht="15.75" customHeight="1" thickBot="1" x14ac:dyDescent="0.3">
      <c r="A15" s="50" t="s">
        <v>58</v>
      </c>
      <c r="B15" s="133" t="s">
        <v>68</v>
      </c>
      <c r="C15" s="50">
        <v>16</v>
      </c>
      <c r="D15" s="50">
        <v>8</v>
      </c>
      <c r="E15" s="50">
        <v>12</v>
      </c>
      <c r="F15" s="50">
        <v>1</v>
      </c>
      <c r="G15" s="69">
        <f>E15*F15</f>
        <v>12</v>
      </c>
      <c r="H15" s="51">
        <v>5</v>
      </c>
      <c r="I15" s="51">
        <v>4.25</v>
      </c>
      <c r="J15" s="65">
        <f>I15*F15/15</f>
        <v>0.28333333333333333</v>
      </c>
      <c r="K15" s="66">
        <f>(G15*H15)</f>
        <v>60</v>
      </c>
      <c r="L15" s="67">
        <f>K15/30</f>
        <v>2</v>
      </c>
      <c r="M15" s="65">
        <f>K15/J15</f>
        <v>211.76470588235296</v>
      </c>
      <c r="N15" s="139" t="s">
        <v>79</v>
      </c>
    </row>
    <row r="16" spans="1:15" ht="15.75" customHeight="1" thickBot="1" x14ac:dyDescent="0.3">
      <c r="A16" s="50" t="s">
        <v>58</v>
      </c>
      <c r="B16" s="135" t="s">
        <v>74</v>
      </c>
      <c r="C16" s="50">
        <v>44</v>
      </c>
      <c r="D16" s="50" t="s">
        <v>83</v>
      </c>
      <c r="E16" s="50">
        <v>30</v>
      </c>
      <c r="F16" s="50">
        <v>1</v>
      </c>
      <c r="G16" s="69">
        <f>E16*F16</f>
        <v>30</v>
      </c>
      <c r="H16" s="51">
        <v>3</v>
      </c>
      <c r="I16" s="51">
        <v>3</v>
      </c>
      <c r="J16" s="65">
        <f>I16*F16/15</f>
        <v>0.2</v>
      </c>
      <c r="K16" s="66">
        <f>(G16*H16)</f>
        <v>90</v>
      </c>
      <c r="L16" s="67">
        <f>K16/30</f>
        <v>3</v>
      </c>
      <c r="M16" s="65">
        <f>K16/J16</f>
        <v>450</v>
      </c>
      <c r="N16" s="137" t="s">
        <v>77</v>
      </c>
    </row>
    <row r="17" spans="1:14" ht="15.75" customHeight="1" x14ac:dyDescent="0.25">
      <c r="A17" s="50"/>
      <c r="B17" s="131"/>
      <c r="C17" s="50"/>
      <c r="D17" s="50"/>
      <c r="E17" s="50"/>
      <c r="F17" s="50"/>
      <c r="G17" s="69">
        <f>E17*F17</f>
        <v>0</v>
      </c>
      <c r="H17" s="51"/>
      <c r="I17" s="51"/>
      <c r="J17" s="65">
        <f>I17*F17/15</f>
        <v>0</v>
      </c>
      <c r="K17" s="66">
        <f>(G17*H17)</f>
        <v>0</v>
      </c>
      <c r="L17" s="67">
        <f>K17/30</f>
        <v>0</v>
      </c>
      <c r="M17" s="65" t="e">
        <f>K17/J17</f>
        <v>#DIV/0!</v>
      </c>
      <c r="N17" s="52"/>
    </row>
    <row r="18" spans="1:14" ht="15.75" customHeight="1" x14ac:dyDescent="0.25">
      <c r="A18" s="50"/>
      <c r="B18" s="131"/>
      <c r="C18" s="50"/>
      <c r="D18" s="50"/>
      <c r="E18" s="50"/>
      <c r="F18" s="50"/>
      <c r="G18" s="69">
        <f>E18*F18</f>
        <v>0</v>
      </c>
      <c r="H18" s="51"/>
      <c r="I18" s="51"/>
      <c r="J18" s="65">
        <f>I18*F18/15</f>
        <v>0</v>
      </c>
      <c r="K18" s="66">
        <f>(G18*H18)</f>
        <v>0</v>
      </c>
      <c r="L18" s="67">
        <f>K18/30</f>
        <v>0</v>
      </c>
      <c r="M18" s="65" t="e">
        <f>K18/J18</f>
        <v>#DIV/0!</v>
      </c>
      <c r="N18" s="52"/>
    </row>
    <row r="19" spans="1:14" ht="15.75" customHeight="1" x14ac:dyDescent="0.25">
      <c r="A19" s="50"/>
      <c r="B19" s="41"/>
      <c r="C19" s="50"/>
      <c r="D19" s="50"/>
      <c r="E19" s="50"/>
      <c r="F19" s="50"/>
      <c r="G19" s="69">
        <f>E19*F19</f>
        <v>0</v>
      </c>
      <c r="H19" s="51"/>
      <c r="I19" s="51"/>
      <c r="J19" s="65">
        <f>I19*F19/15</f>
        <v>0</v>
      </c>
      <c r="K19" s="66">
        <f>(G19*H19)</f>
        <v>0</v>
      </c>
      <c r="L19" s="67">
        <f>K19/30</f>
        <v>0</v>
      </c>
      <c r="M19" s="65" t="e">
        <f>K19/J19</f>
        <v>#DIV/0!</v>
      </c>
      <c r="N19" s="52"/>
    </row>
    <row r="20" spans="1:14" ht="15.75" customHeight="1" x14ac:dyDescent="0.25">
      <c r="A20" s="50"/>
      <c r="B20" s="41"/>
      <c r="C20" s="50"/>
      <c r="D20" s="50"/>
      <c r="E20" s="50"/>
      <c r="F20" s="50"/>
      <c r="G20" s="69">
        <f>E20*F20</f>
        <v>0</v>
      </c>
      <c r="H20" s="51"/>
      <c r="I20" s="51"/>
      <c r="J20" s="65">
        <f>I20*F20/15</f>
        <v>0</v>
      </c>
      <c r="K20" s="66">
        <f>(G20*H20)</f>
        <v>0</v>
      </c>
      <c r="L20" s="67">
        <f>K20/30</f>
        <v>0</v>
      </c>
      <c r="M20" s="65" t="e">
        <f>K20/J20</f>
        <v>#DIV/0!</v>
      </c>
      <c r="N20" s="52"/>
    </row>
    <row r="21" spans="1:14" ht="15.75" customHeight="1" x14ac:dyDescent="0.25">
      <c r="A21" s="50"/>
      <c r="B21" s="41"/>
      <c r="C21" s="50"/>
      <c r="D21" s="50"/>
      <c r="E21" s="50"/>
      <c r="F21" s="50"/>
      <c r="G21" s="69">
        <f>E21*F21</f>
        <v>0</v>
      </c>
      <c r="H21" s="51"/>
      <c r="I21" s="51"/>
      <c r="J21" s="65">
        <f>I21*F21/15</f>
        <v>0</v>
      </c>
      <c r="K21" s="66">
        <f>(G21*H21)</f>
        <v>0</v>
      </c>
      <c r="L21" s="67">
        <f>K21/30</f>
        <v>0</v>
      </c>
      <c r="M21" s="65" t="e">
        <f>K21/J21</f>
        <v>#DIV/0!</v>
      </c>
      <c r="N21" s="52"/>
    </row>
    <row r="22" spans="1:14" ht="15.75" customHeight="1" x14ac:dyDescent="0.25">
      <c r="A22" s="41"/>
      <c r="B22" s="50"/>
      <c r="C22" s="50"/>
      <c r="D22" s="50"/>
      <c r="E22" s="50"/>
      <c r="F22" s="50"/>
      <c r="G22" s="69">
        <f>E22*F22</f>
        <v>0</v>
      </c>
      <c r="H22" s="51"/>
      <c r="I22" s="51"/>
      <c r="J22" s="65">
        <f>I22*F22/15</f>
        <v>0</v>
      </c>
      <c r="K22" s="66">
        <f>(G22*H22)</f>
        <v>0</v>
      </c>
      <c r="L22" s="67">
        <f>K22/30</f>
        <v>0</v>
      </c>
      <c r="M22" s="65" t="e">
        <f>K22/J22</f>
        <v>#DIV/0!</v>
      </c>
      <c r="N22" s="52"/>
    </row>
    <row r="23" spans="1:14" ht="15.75" customHeight="1" x14ac:dyDescent="0.25">
      <c r="A23" s="41"/>
      <c r="B23" s="50"/>
      <c r="C23" s="50"/>
      <c r="D23" s="50"/>
      <c r="E23" s="50"/>
      <c r="F23" s="50"/>
      <c r="G23" s="69">
        <f>E23*F23</f>
        <v>0</v>
      </c>
      <c r="H23" s="51"/>
      <c r="I23" s="51"/>
      <c r="J23" s="65">
        <f>I23*F23/15</f>
        <v>0</v>
      </c>
      <c r="K23" s="66">
        <f>(G23*H23)</f>
        <v>0</v>
      </c>
      <c r="L23" s="67">
        <f>K23/30</f>
        <v>0</v>
      </c>
      <c r="M23" s="65" t="e">
        <f>K23/J23</f>
        <v>#DIV/0!</v>
      </c>
      <c r="N23" s="52"/>
    </row>
    <row r="24" spans="1:14" ht="15.75" customHeight="1" x14ac:dyDescent="0.25">
      <c r="A24" s="41"/>
      <c r="B24" s="41"/>
      <c r="C24" s="50"/>
      <c r="D24" s="50"/>
      <c r="E24" s="50"/>
      <c r="F24" s="50"/>
      <c r="G24" s="69">
        <f>E24*F24</f>
        <v>0</v>
      </c>
      <c r="H24" s="51"/>
      <c r="I24" s="51"/>
      <c r="J24" s="65">
        <f>I24*F24/15</f>
        <v>0</v>
      </c>
      <c r="K24" s="66">
        <f>(G24*H24)</f>
        <v>0</v>
      </c>
      <c r="L24" s="67">
        <f>K24/30</f>
        <v>0</v>
      </c>
      <c r="M24" s="65" t="e">
        <f>K24/J24</f>
        <v>#DIV/0!</v>
      </c>
      <c r="N24" s="52"/>
    </row>
    <row r="25" spans="1:14" ht="15.75" customHeight="1" x14ac:dyDescent="0.25">
      <c r="A25" s="50"/>
      <c r="B25" s="50"/>
      <c r="C25" s="50"/>
      <c r="D25" s="50"/>
      <c r="E25" s="50"/>
      <c r="F25" s="50"/>
      <c r="G25" s="69">
        <f>E25*F25</f>
        <v>0</v>
      </c>
      <c r="H25" s="51"/>
      <c r="I25" s="51"/>
      <c r="J25" s="65">
        <f>I25*F25/15</f>
        <v>0</v>
      </c>
      <c r="K25" s="66">
        <f>(G25*H25)</f>
        <v>0</v>
      </c>
      <c r="L25" s="67">
        <f>K25/30</f>
        <v>0</v>
      </c>
      <c r="M25" s="65" t="e">
        <f>K25/J25</f>
        <v>#DIV/0!</v>
      </c>
      <c r="N25" s="52"/>
    </row>
    <row r="26" spans="1:14" ht="15.75" customHeight="1" x14ac:dyDescent="0.25">
      <c r="A26" s="50"/>
      <c r="B26" s="50"/>
      <c r="C26" s="50"/>
      <c r="D26" s="50"/>
      <c r="E26" s="50"/>
      <c r="F26" s="50"/>
      <c r="G26" s="69">
        <f>E26*F26</f>
        <v>0</v>
      </c>
      <c r="H26" s="51"/>
      <c r="I26" s="51"/>
      <c r="J26" s="65">
        <f>I26*F26/15</f>
        <v>0</v>
      </c>
      <c r="K26" s="66">
        <f>(G26*H26)</f>
        <v>0</v>
      </c>
      <c r="L26" s="67">
        <f>K26/30</f>
        <v>0</v>
      </c>
      <c r="M26" s="65" t="e">
        <f>K26/J26</f>
        <v>#DIV/0!</v>
      </c>
      <c r="N26" s="52"/>
    </row>
    <row r="27" spans="1:14" ht="15.75" customHeight="1" x14ac:dyDescent="0.25">
      <c r="A27" s="50"/>
      <c r="B27" s="50"/>
      <c r="C27" s="50"/>
      <c r="D27" s="50"/>
      <c r="E27" s="50"/>
      <c r="F27" s="50"/>
      <c r="G27" s="69">
        <f>E27*F27</f>
        <v>0</v>
      </c>
      <c r="H27" s="51"/>
      <c r="I27" s="51"/>
      <c r="J27" s="65">
        <f>I27*F27/15</f>
        <v>0</v>
      </c>
      <c r="K27" s="66">
        <f>(G27*H27)</f>
        <v>0</v>
      </c>
      <c r="L27" s="67">
        <f>K27/30</f>
        <v>0</v>
      </c>
      <c r="M27" s="65" t="e">
        <f>K27/J27</f>
        <v>#DIV/0!</v>
      </c>
      <c r="N27" s="52"/>
    </row>
    <row r="28" spans="1:14" ht="15.75" customHeight="1" x14ac:dyDescent="0.25">
      <c r="A28" s="50"/>
      <c r="B28" s="50"/>
      <c r="C28" s="50"/>
      <c r="D28" s="50"/>
      <c r="E28" s="50"/>
      <c r="F28" s="50"/>
      <c r="G28" s="69">
        <f>E28*F28</f>
        <v>0</v>
      </c>
      <c r="H28" s="51"/>
      <c r="I28" s="51"/>
      <c r="J28" s="65">
        <f>I28*F28/15</f>
        <v>0</v>
      </c>
      <c r="K28" s="66">
        <f>(G28*H28)</f>
        <v>0</v>
      </c>
      <c r="L28" s="67">
        <f>K28/30</f>
        <v>0</v>
      </c>
      <c r="M28" s="65" t="e">
        <f>K28/J28</f>
        <v>#DIV/0!</v>
      </c>
      <c r="N28" s="52"/>
    </row>
    <row r="29" spans="1:14" ht="15.75" customHeight="1" x14ac:dyDescent="0.25">
      <c r="A29" s="50"/>
      <c r="B29" s="50"/>
      <c r="C29" s="50"/>
      <c r="D29" s="50"/>
      <c r="E29" s="50"/>
      <c r="F29" s="50"/>
      <c r="G29" s="69">
        <f>E29*F29</f>
        <v>0</v>
      </c>
      <c r="H29" s="51"/>
      <c r="I29" s="51"/>
      <c r="J29" s="65">
        <f>I29*F29/15</f>
        <v>0</v>
      </c>
      <c r="K29" s="66">
        <f>(G29*H29)</f>
        <v>0</v>
      </c>
      <c r="L29" s="67">
        <f>K29/30</f>
        <v>0</v>
      </c>
      <c r="M29" s="65" t="e">
        <f>K29/J29</f>
        <v>#DIV/0!</v>
      </c>
      <c r="N29" s="52"/>
    </row>
    <row r="30" spans="1:14" ht="15.75" customHeight="1" x14ac:dyDescent="0.25">
      <c r="A30" s="50"/>
      <c r="B30" s="50"/>
      <c r="C30" s="50"/>
      <c r="D30" s="50"/>
      <c r="E30" s="50"/>
      <c r="F30" s="50"/>
      <c r="G30" s="69">
        <f t="shared" ref="G30:G34" si="0">E30*F30</f>
        <v>0</v>
      </c>
      <c r="H30" s="51"/>
      <c r="I30" s="51"/>
      <c r="J30" s="65">
        <f>I30*F30/15</f>
        <v>0</v>
      </c>
      <c r="K30" s="66">
        <f>(G30*H30)</f>
        <v>0</v>
      </c>
      <c r="L30" s="67">
        <f>K30/30</f>
        <v>0</v>
      </c>
      <c r="M30" s="65" t="e">
        <f>K30/J30</f>
        <v>#DIV/0!</v>
      </c>
      <c r="N30" s="52"/>
    </row>
    <row r="31" spans="1:14" ht="15.75" customHeight="1" x14ac:dyDescent="0.25">
      <c r="A31" s="50"/>
      <c r="B31" s="50"/>
      <c r="C31" s="50"/>
      <c r="D31" s="50"/>
      <c r="E31" s="50"/>
      <c r="F31" s="50"/>
      <c r="G31" s="69">
        <f t="shared" si="0"/>
        <v>0</v>
      </c>
      <c r="H31" s="51"/>
      <c r="I31" s="51"/>
      <c r="J31" s="65">
        <f>I31*F31/15</f>
        <v>0</v>
      </c>
      <c r="K31" s="66">
        <f>(G31*H31)</f>
        <v>0</v>
      </c>
      <c r="L31" s="67">
        <f>K31/30</f>
        <v>0</v>
      </c>
      <c r="M31" s="65" t="e">
        <f>K31/J31</f>
        <v>#DIV/0!</v>
      </c>
      <c r="N31" s="52"/>
    </row>
    <row r="32" spans="1:14" ht="15.75" customHeight="1" x14ac:dyDescent="0.25">
      <c r="A32" s="50"/>
      <c r="B32" s="50"/>
      <c r="C32" s="50"/>
      <c r="D32" s="50"/>
      <c r="E32" s="50"/>
      <c r="F32" s="50"/>
      <c r="G32" s="69">
        <f t="shared" si="0"/>
        <v>0</v>
      </c>
      <c r="H32" s="51"/>
      <c r="I32" s="51"/>
      <c r="J32" s="65">
        <f>I32*F32/15</f>
        <v>0</v>
      </c>
      <c r="K32" s="66">
        <f>(G32*H32)</f>
        <v>0</v>
      </c>
      <c r="L32" s="67">
        <f>K32/30</f>
        <v>0</v>
      </c>
      <c r="M32" s="65" t="e">
        <f>K32/J32</f>
        <v>#DIV/0!</v>
      </c>
      <c r="N32" s="52"/>
    </row>
    <row r="33" spans="1:14" ht="15.75" customHeight="1" x14ac:dyDescent="0.25">
      <c r="A33" s="50"/>
      <c r="B33" s="50"/>
      <c r="C33" s="50"/>
      <c r="D33" s="50"/>
      <c r="E33" s="50"/>
      <c r="F33" s="50"/>
      <c r="G33" s="69">
        <f t="shared" si="0"/>
        <v>0</v>
      </c>
      <c r="H33" s="51"/>
      <c r="I33" s="51"/>
      <c r="J33" s="65">
        <f>I33*F33/15</f>
        <v>0</v>
      </c>
      <c r="K33" s="66">
        <f>(G33*H33)</f>
        <v>0</v>
      </c>
      <c r="L33" s="67">
        <f>K33/30</f>
        <v>0</v>
      </c>
      <c r="M33" s="65" t="e">
        <f>K33/J33</f>
        <v>#DIV/0!</v>
      </c>
      <c r="N33" s="52"/>
    </row>
    <row r="34" spans="1:14" ht="15.75" customHeight="1" x14ac:dyDescent="0.25">
      <c r="A34" s="50"/>
      <c r="B34" s="50"/>
      <c r="C34" s="50"/>
      <c r="D34" s="50"/>
      <c r="E34" s="50"/>
      <c r="F34" s="50"/>
      <c r="G34" s="69">
        <f t="shared" si="0"/>
        <v>0</v>
      </c>
      <c r="H34" s="51"/>
      <c r="I34" s="51"/>
      <c r="J34" s="65">
        <f>I34*F34/15</f>
        <v>0</v>
      </c>
      <c r="K34" s="66">
        <f>(G34*H34)</f>
        <v>0</v>
      </c>
      <c r="L34" s="67">
        <f>K34/30</f>
        <v>0</v>
      </c>
      <c r="M34" s="65" t="e">
        <f>K34/J34</f>
        <v>#DIV/0!</v>
      </c>
      <c r="N34" s="52"/>
    </row>
    <row r="35" spans="1:14" ht="15.75" customHeight="1" x14ac:dyDescent="0.25">
      <c r="A35" s="50"/>
      <c r="B35" s="50"/>
      <c r="C35" s="50"/>
      <c r="D35" s="50"/>
      <c r="E35" s="50"/>
      <c r="F35" s="50"/>
      <c r="G35" s="69">
        <f>E35*F35</f>
        <v>0</v>
      </c>
      <c r="H35" s="51"/>
      <c r="I35" s="51"/>
      <c r="J35" s="65">
        <f>I35*F35/15</f>
        <v>0</v>
      </c>
      <c r="K35" s="66">
        <f>(G35*H35)</f>
        <v>0</v>
      </c>
      <c r="L35" s="67">
        <f>K35/30</f>
        <v>0</v>
      </c>
      <c r="M35" s="65" t="e">
        <f>K35/J35</f>
        <v>#DIV/0!</v>
      </c>
      <c r="N35" s="52"/>
    </row>
    <row r="36" spans="1:14" ht="15.75" customHeight="1" x14ac:dyDescent="0.25">
      <c r="A36" s="50"/>
      <c r="B36" s="50"/>
      <c r="C36" s="50"/>
      <c r="D36" s="50"/>
      <c r="E36" s="50"/>
      <c r="F36" s="50"/>
      <c r="G36" s="69">
        <f>E36*F36</f>
        <v>0</v>
      </c>
      <c r="H36" s="51"/>
      <c r="I36" s="51"/>
      <c r="J36" s="65">
        <f>I36*F36/15</f>
        <v>0</v>
      </c>
      <c r="K36" s="66">
        <f>(G36*H36)</f>
        <v>0</v>
      </c>
      <c r="L36" s="67">
        <f>K36/30</f>
        <v>0</v>
      </c>
      <c r="M36" s="65" t="e">
        <f>K36/J36</f>
        <v>#DIV/0!</v>
      </c>
      <c r="N36" s="52"/>
    </row>
    <row r="37" spans="1:14" ht="15.75" customHeight="1" x14ac:dyDescent="0.25">
      <c r="A37" s="53"/>
      <c r="B37" s="53"/>
      <c r="C37" s="50"/>
      <c r="D37" s="50"/>
      <c r="E37" s="50"/>
      <c r="F37" s="50"/>
      <c r="G37" s="69">
        <f>E37*F37</f>
        <v>0</v>
      </c>
      <c r="H37" s="51"/>
      <c r="I37" s="51"/>
      <c r="J37" s="65">
        <f>I37*F37/15</f>
        <v>0</v>
      </c>
      <c r="K37" s="66">
        <f>(G37*H37)</f>
        <v>0</v>
      </c>
      <c r="L37" s="67">
        <f>K37/30</f>
        <v>0</v>
      </c>
      <c r="M37" s="65" t="e">
        <f>K37/J37</f>
        <v>#DIV/0!</v>
      </c>
      <c r="N37" s="52"/>
    </row>
    <row r="38" spans="1:14" ht="15.75" customHeight="1" x14ac:dyDescent="0.25">
      <c r="A38" s="53"/>
      <c r="B38" s="53"/>
      <c r="C38" s="50"/>
      <c r="D38" s="50"/>
      <c r="E38" s="50"/>
      <c r="F38" s="50"/>
      <c r="G38" s="69">
        <f>E38*F38</f>
        <v>0</v>
      </c>
      <c r="H38" s="51"/>
      <c r="I38" s="51"/>
      <c r="J38" s="65">
        <f>I38*F38/15</f>
        <v>0</v>
      </c>
      <c r="K38" s="66">
        <f>(G38*H38)</f>
        <v>0</v>
      </c>
      <c r="L38" s="67">
        <f>K38/30</f>
        <v>0</v>
      </c>
      <c r="M38" s="65" t="e">
        <f>K38/J38</f>
        <v>#DIV/0!</v>
      </c>
      <c r="N38" s="52"/>
    </row>
    <row r="39" spans="1:14" ht="15.75" customHeight="1" x14ac:dyDescent="0.25">
      <c r="A39" s="42"/>
      <c r="B39" s="42"/>
      <c r="C39" s="43"/>
      <c r="D39" s="43"/>
      <c r="E39" s="50"/>
      <c r="F39" s="50"/>
      <c r="G39" s="69">
        <f>E39*F39</f>
        <v>0</v>
      </c>
      <c r="H39" s="51"/>
      <c r="I39" s="43"/>
      <c r="J39" s="65">
        <f>I39*F39/15</f>
        <v>0</v>
      </c>
      <c r="K39" s="66">
        <f>(G39*H39)</f>
        <v>0</v>
      </c>
      <c r="L39" s="67">
        <f>K39/30</f>
        <v>0</v>
      </c>
      <c r="M39" s="65" t="e">
        <f>K39/J39</f>
        <v>#DIV/0!</v>
      </c>
      <c r="N39" s="52"/>
    </row>
    <row r="40" spans="1:14" ht="15.75" customHeight="1" x14ac:dyDescent="0.25">
      <c r="A40" s="41"/>
      <c r="B40" s="50"/>
      <c r="C40" s="50"/>
      <c r="D40" s="50"/>
      <c r="E40" s="50"/>
      <c r="F40" s="50"/>
      <c r="G40" s="69">
        <f>E40*F40</f>
        <v>0</v>
      </c>
      <c r="H40" s="51"/>
      <c r="I40" s="51"/>
      <c r="J40" s="65">
        <f>I40*F40/15</f>
        <v>0</v>
      </c>
      <c r="K40" s="66">
        <f>(G40*H40)</f>
        <v>0</v>
      </c>
      <c r="L40" s="67">
        <f>K40/30</f>
        <v>0</v>
      </c>
      <c r="M40" s="65" t="e">
        <f>K40/J40</f>
        <v>#DIV/0!</v>
      </c>
      <c r="N40" s="52"/>
    </row>
    <row r="41" spans="1:14" ht="18.75" customHeight="1" x14ac:dyDescent="0.25">
      <c r="A41" s="96" t="s">
        <v>14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8"/>
    </row>
    <row r="42" spans="1:14" ht="61.5" customHeight="1" x14ac:dyDescent="0.25">
      <c r="A42" s="102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4"/>
    </row>
    <row r="45" spans="1:14" ht="30" customHeight="1" x14ac:dyDescent="0.25"/>
    <row r="47" spans="1:14" ht="32.25" customHeight="1" x14ac:dyDescent="0.25"/>
  </sheetData>
  <sheetProtection formatCells="0" insertRows="0" deleteRows="0"/>
  <mergeCells count="6">
    <mergeCell ref="A41:N41"/>
    <mergeCell ref="A42:N42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  <ignoredErrors>
    <ignoredError sqref="B10 B14:B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47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B9" sqref="B9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62" customWidth="1"/>
    <col min="7" max="7" width="8.140625" style="62" customWidth="1"/>
    <col min="8" max="8" width="20" style="62" bestFit="1" customWidth="1"/>
    <col min="9" max="9" width="10.5703125" style="62" bestFit="1" customWidth="1"/>
    <col min="10" max="10" width="20" style="62" bestFit="1" customWidth="1"/>
    <col min="11" max="11" width="9.140625" style="62"/>
    <col min="12" max="12" width="15.42578125" style="62" customWidth="1"/>
    <col min="13" max="13" width="39.5703125" customWidth="1"/>
  </cols>
  <sheetData>
    <row r="1" spans="1:14" x14ac:dyDescent="0.25">
      <c r="C1" s="2" t="s">
        <v>0</v>
      </c>
      <c r="D1" s="2" t="s">
        <v>1</v>
      </c>
      <c r="E1" s="107" t="s">
        <v>19</v>
      </c>
      <c r="F1" s="108"/>
      <c r="G1" s="109"/>
      <c r="H1" s="70" t="s">
        <v>41</v>
      </c>
      <c r="I1" s="59" t="s">
        <v>42</v>
      </c>
      <c r="J1" s="60" t="s">
        <v>41</v>
      </c>
      <c r="K1" s="61" t="s">
        <v>3</v>
      </c>
      <c r="L1" s="59" t="s">
        <v>4</v>
      </c>
      <c r="M1" s="21"/>
    </row>
    <row r="2" spans="1:14" x14ac:dyDescent="0.25">
      <c r="C2" s="10" t="s">
        <v>16</v>
      </c>
      <c r="D2" s="86">
        <v>24</v>
      </c>
      <c r="E2" s="113" t="str">
        <f>'23-24 Summary'!C2</f>
        <v>THEA</v>
      </c>
      <c r="F2" s="113"/>
      <c r="G2" s="113"/>
      <c r="H2" s="11">
        <f>'23-24 Summary'!D2</f>
        <v>5.41</v>
      </c>
      <c r="I2" s="4">
        <f>SUM(I7:I39)</f>
        <v>2.2166666666666668</v>
      </c>
      <c r="J2" s="12">
        <f>SUM(J7:J39)</f>
        <v>647</v>
      </c>
      <c r="K2" s="13">
        <f>SUM(K7:K39)</f>
        <v>21.566666666666666</v>
      </c>
      <c r="L2" s="13">
        <f>J2/I2</f>
        <v>291.87969924812029</v>
      </c>
    </row>
    <row r="3" spans="1:14" ht="19.5" customHeight="1" x14ac:dyDescent="0.25">
      <c r="A3" s="111"/>
      <c r="B3" s="112"/>
      <c r="C3" s="112"/>
      <c r="D3" s="112"/>
      <c r="F3" s="105" t="s">
        <v>40</v>
      </c>
      <c r="G3" s="105"/>
      <c r="H3" s="106"/>
      <c r="I3" s="4">
        <f>'23-24 Summary'!D2-'Summer 23'!K2-'Fall 23'!J2-'Spring 24'!I2</f>
        <v>9.3333333333332824E-2</v>
      </c>
      <c r="J3" s="14"/>
      <c r="K3" s="15"/>
      <c r="L3" s="15"/>
    </row>
    <row r="4" spans="1:14" ht="19.5" customHeight="1" x14ac:dyDescent="0.25">
      <c r="A4" t="s">
        <v>6</v>
      </c>
      <c r="B4" s="1"/>
      <c r="C4" s="47" t="s">
        <v>26</v>
      </c>
      <c r="D4" s="1"/>
      <c r="E4" s="1"/>
      <c r="G4" s="72"/>
      <c r="H4" s="64"/>
      <c r="I4" s="64"/>
      <c r="K4" s="63"/>
      <c r="L4" s="63"/>
      <c r="M4" s="117" t="s">
        <v>38</v>
      </c>
    </row>
    <row r="5" spans="1:14" ht="19.5" customHeight="1" x14ac:dyDescent="0.25">
      <c r="B5" s="1"/>
      <c r="C5" s="47"/>
      <c r="D5" s="1"/>
      <c r="E5" s="1"/>
      <c r="G5" s="72"/>
      <c r="H5" s="64"/>
      <c r="I5" s="64"/>
      <c r="K5" s="63"/>
      <c r="L5" s="63"/>
      <c r="M5" s="103"/>
    </row>
    <row r="6" spans="1:14" ht="75.75" thickBot="1" x14ac:dyDescent="0.3">
      <c r="A6" s="48" t="s">
        <v>30</v>
      </c>
      <c r="B6" s="48" t="s">
        <v>27</v>
      </c>
      <c r="C6" s="23" t="s">
        <v>7</v>
      </c>
      <c r="D6" s="23" t="s">
        <v>36</v>
      </c>
      <c r="E6" s="17" t="s">
        <v>24</v>
      </c>
      <c r="F6" s="23" t="s">
        <v>9</v>
      </c>
      <c r="G6" s="24" t="s">
        <v>18</v>
      </c>
      <c r="H6" s="23" t="s">
        <v>10</v>
      </c>
      <c r="I6" s="25" t="s">
        <v>17</v>
      </c>
      <c r="J6" s="26" t="s">
        <v>11</v>
      </c>
      <c r="K6" s="27" t="s">
        <v>12</v>
      </c>
      <c r="L6" s="7" t="s">
        <v>4</v>
      </c>
      <c r="M6" s="85" t="s">
        <v>13</v>
      </c>
      <c r="N6" s="58"/>
    </row>
    <row r="7" spans="1:14" ht="15.75" customHeight="1" thickBot="1" x14ac:dyDescent="0.3">
      <c r="A7" s="50" t="s">
        <v>58</v>
      </c>
      <c r="B7" s="132" t="s">
        <v>65</v>
      </c>
      <c r="C7" s="50">
        <v>30</v>
      </c>
      <c r="D7" s="31">
        <v>25</v>
      </c>
      <c r="E7" s="50">
        <v>1</v>
      </c>
      <c r="F7" s="145">
        <f>D7*E7</f>
        <v>25</v>
      </c>
      <c r="G7" s="73">
        <v>3</v>
      </c>
      <c r="H7" s="74">
        <v>3</v>
      </c>
      <c r="I7" s="65">
        <f>H7*E7/15</f>
        <v>0.2</v>
      </c>
      <c r="J7" s="66">
        <f>(F7*G7)</f>
        <v>75</v>
      </c>
      <c r="K7" s="67">
        <f>J7/30</f>
        <v>2.5</v>
      </c>
      <c r="L7" s="65">
        <f>J7/I7</f>
        <v>375</v>
      </c>
      <c r="M7" s="136" t="s">
        <v>76</v>
      </c>
    </row>
    <row r="8" spans="1:14" ht="15.75" customHeight="1" thickBot="1" x14ac:dyDescent="0.3">
      <c r="A8" s="50" t="s">
        <v>58</v>
      </c>
      <c r="B8" s="132" t="s">
        <v>71</v>
      </c>
      <c r="C8" s="50">
        <v>30</v>
      </c>
      <c r="D8" s="31">
        <v>20</v>
      </c>
      <c r="E8" s="50">
        <v>1</v>
      </c>
      <c r="F8" s="145">
        <f>D8*E8</f>
        <v>20</v>
      </c>
      <c r="G8" s="143">
        <v>3</v>
      </c>
      <c r="H8" s="144">
        <v>3</v>
      </c>
      <c r="I8" s="65">
        <f>H8*E8/15</f>
        <v>0.2</v>
      </c>
      <c r="J8" s="66">
        <f>(F8*G8)</f>
        <v>60</v>
      </c>
      <c r="K8" s="67">
        <f>J8/30</f>
        <v>2</v>
      </c>
      <c r="L8" s="65">
        <f>J8/I8</f>
        <v>300</v>
      </c>
      <c r="M8" s="137" t="s">
        <v>77</v>
      </c>
    </row>
    <row r="9" spans="1:14" ht="15.75" customHeight="1" thickBot="1" x14ac:dyDescent="0.3">
      <c r="A9" s="50" t="s">
        <v>58</v>
      </c>
      <c r="B9" s="132" t="s">
        <v>72</v>
      </c>
      <c r="C9" s="50">
        <v>44</v>
      </c>
      <c r="D9" s="31">
        <v>30</v>
      </c>
      <c r="E9" s="50">
        <v>1</v>
      </c>
      <c r="F9" s="145">
        <f>D9*E9</f>
        <v>30</v>
      </c>
      <c r="G9" s="143">
        <v>3</v>
      </c>
      <c r="H9" s="144">
        <v>3</v>
      </c>
      <c r="I9" s="65">
        <f>H9*E9/15</f>
        <v>0.2</v>
      </c>
      <c r="J9" s="66">
        <f>(F9*G9)</f>
        <v>90</v>
      </c>
      <c r="K9" s="67">
        <f>J9/30</f>
        <v>3</v>
      </c>
      <c r="L9" s="65">
        <f>J9/I9</f>
        <v>450</v>
      </c>
      <c r="M9" s="138" t="s">
        <v>78</v>
      </c>
    </row>
    <row r="10" spans="1:14" ht="15.75" customHeight="1" thickBot="1" x14ac:dyDescent="0.3">
      <c r="A10" s="50" t="s">
        <v>58</v>
      </c>
      <c r="B10" s="142" t="s">
        <v>82</v>
      </c>
      <c r="C10" s="50">
        <v>30</v>
      </c>
      <c r="D10" s="50">
        <v>20</v>
      </c>
      <c r="E10" s="50">
        <v>1</v>
      </c>
      <c r="F10" s="145">
        <f>D10*E10</f>
        <v>20</v>
      </c>
      <c r="G10" s="143">
        <v>3</v>
      </c>
      <c r="H10" s="143">
        <v>3</v>
      </c>
      <c r="I10" s="65">
        <f>H10*E10/15</f>
        <v>0.2</v>
      </c>
      <c r="J10" s="66">
        <f>(F10*G10)</f>
        <v>60</v>
      </c>
      <c r="K10" s="67">
        <f>J10/30</f>
        <v>2</v>
      </c>
      <c r="L10" s="65">
        <f>J10/I10</f>
        <v>300</v>
      </c>
      <c r="M10" s="137" t="s">
        <v>77</v>
      </c>
    </row>
    <row r="11" spans="1:14" ht="15.75" customHeight="1" thickBot="1" x14ac:dyDescent="0.3">
      <c r="A11" s="50" t="s">
        <v>58</v>
      </c>
      <c r="B11" s="132" t="s">
        <v>64</v>
      </c>
      <c r="C11" s="50">
        <v>16</v>
      </c>
      <c r="D11" s="50">
        <v>16</v>
      </c>
      <c r="E11" s="50">
        <v>1</v>
      </c>
      <c r="F11" s="145">
        <f>D11*E11</f>
        <v>16</v>
      </c>
      <c r="G11" s="143">
        <v>7</v>
      </c>
      <c r="H11" s="143">
        <v>5.5</v>
      </c>
      <c r="I11" s="65">
        <f>H11*E11/15</f>
        <v>0.36666666666666664</v>
      </c>
      <c r="J11" s="66">
        <f>(F11*G11)</f>
        <v>112</v>
      </c>
      <c r="K11" s="67">
        <f>J11/30</f>
        <v>3.7333333333333334</v>
      </c>
      <c r="L11" s="65">
        <f>J11/I11</f>
        <v>305.4545454545455</v>
      </c>
      <c r="M11" s="139" t="s">
        <v>79</v>
      </c>
    </row>
    <row r="12" spans="1:14" ht="15.75" customHeight="1" thickBot="1" x14ac:dyDescent="0.3">
      <c r="A12" s="50" t="s">
        <v>58</v>
      </c>
      <c r="B12" s="134" t="s">
        <v>73</v>
      </c>
      <c r="C12" s="50">
        <v>16</v>
      </c>
      <c r="D12" s="50">
        <v>12</v>
      </c>
      <c r="E12" s="50">
        <v>1</v>
      </c>
      <c r="F12" s="145">
        <f>D12*E12</f>
        <v>12</v>
      </c>
      <c r="G12" s="143">
        <v>5</v>
      </c>
      <c r="H12" s="143">
        <v>4.25</v>
      </c>
      <c r="I12" s="65">
        <f>H12*E12/15</f>
        <v>0.28333333333333333</v>
      </c>
      <c r="J12" s="66">
        <f>(F12*G12)</f>
        <v>60</v>
      </c>
      <c r="K12" s="67">
        <f>J12/30</f>
        <v>2</v>
      </c>
      <c r="L12" s="65">
        <f>J12/I12</f>
        <v>211.76470588235296</v>
      </c>
      <c r="M12" s="139" t="s">
        <v>79</v>
      </c>
    </row>
    <row r="13" spans="1:14" ht="15.75" customHeight="1" thickBot="1" x14ac:dyDescent="0.3">
      <c r="A13" s="50" t="s">
        <v>58</v>
      </c>
      <c r="B13" s="141" t="s">
        <v>69</v>
      </c>
      <c r="C13" s="50">
        <v>30</v>
      </c>
      <c r="D13" s="50">
        <v>10</v>
      </c>
      <c r="E13" s="50">
        <v>1</v>
      </c>
      <c r="F13" s="145">
        <f>D13*E13</f>
        <v>10</v>
      </c>
      <c r="G13" s="143">
        <v>3</v>
      </c>
      <c r="H13" s="143">
        <v>3</v>
      </c>
      <c r="I13" s="65">
        <f>H13*E13/15</f>
        <v>0.2</v>
      </c>
      <c r="J13" s="66">
        <f>(F13*G13)</f>
        <v>30</v>
      </c>
      <c r="K13" s="67">
        <f>J13/30</f>
        <v>1</v>
      </c>
      <c r="L13" s="65">
        <f>J13/I13</f>
        <v>150</v>
      </c>
      <c r="M13" s="137" t="s">
        <v>80</v>
      </c>
    </row>
    <row r="14" spans="1:14" ht="15.75" customHeight="1" thickBot="1" x14ac:dyDescent="0.3">
      <c r="A14" s="50" t="s">
        <v>58</v>
      </c>
      <c r="B14" s="135" t="s">
        <v>70</v>
      </c>
      <c r="C14" s="50">
        <v>30</v>
      </c>
      <c r="D14" s="50">
        <v>20</v>
      </c>
      <c r="E14" s="50">
        <v>1</v>
      </c>
      <c r="F14" s="145">
        <f>D14*E14</f>
        <v>20</v>
      </c>
      <c r="G14" s="143">
        <v>3</v>
      </c>
      <c r="H14" s="143">
        <v>3</v>
      </c>
      <c r="I14" s="65">
        <f>H14*E14/15</f>
        <v>0.2</v>
      </c>
      <c r="J14" s="66">
        <f>(F14*G14)</f>
        <v>60</v>
      </c>
      <c r="K14" s="67">
        <f>J14/30</f>
        <v>2</v>
      </c>
      <c r="L14" s="65">
        <f>J14/I14</f>
        <v>300</v>
      </c>
      <c r="M14" s="137" t="s">
        <v>80</v>
      </c>
    </row>
    <row r="15" spans="1:14" ht="15.75" customHeight="1" thickBot="1" x14ac:dyDescent="0.3">
      <c r="A15" s="50" t="s">
        <v>58</v>
      </c>
      <c r="B15" s="135" t="s">
        <v>75</v>
      </c>
      <c r="C15" s="50">
        <v>30</v>
      </c>
      <c r="D15" s="50">
        <v>20</v>
      </c>
      <c r="E15" s="50">
        <v>1</v>
      </c>
      <c r="F15" s="145">
        <f>D15*E15</f>
        <v>20</v>
      </c>
      <c r="G15" s="143">
        <v>5</v>
      </c>
      <c r="H15" s="143">
        <v>5.5</v>
      </c>
      <c r="I15" s="65">
        <f>H15*E15/15</f>
        <v>0.36666666666666664</v>
      </c>
      <c r="J15" s="66">
        <f>(F15*G15)</f>
        <v>100</v>
      </c>
      <c r="K15" s="67">
        <f>J15/30</f>
        <v>3.3333333333333335</v>
      </c>
      <c r="L15" s="65">
        <f>J15/I15</f>
        <v>272.72727272727275</v>
      </c>
      <c r="M15" s="137" t="s">
        <v>77</v>
      </c>
    </row>
    <row r="16" spans="1:14" ht="15.75" customHeight="1" x14ac:dyDescent="0.25">
      <c r="A16" s="35"/>
      <c r="B16" s="36"/>
      <c r="C16" s="50"/>
      <c r="D16" s="50"/>
      <c r="E16" s="50"/>
      <c r="F16" s="66">
        <f t="shared" ref="F16:F37" si="0">D16*E16</f>
        <v>0</v>
      </c>
      <c r="G16" s="73"/>
      <c r="H16" s="73"/>
      <c r="I16" s="65">
        <f t="shared" ref="I16:I39" si="1">H16*E16/15</f>
        <v>0</v>
      </c>
      <c r="J16" s="66">
        <f t="shared" ref="J16:J39" si="2">(F16*G16)</f>
        <v>0</v>
      </c>
      <c r="K16" s="67">
        <f t="shared" ref="K16:K39" si="3">J16/30</f>
        <v>0</v>
      </c>
      <c r="L16" s="65" t="e">
        <f t="shared" ref="L16:L39" si="4">J16/I16</f>
        <v>#DIV/0!</v>
      </c>
      <c r="M16" s="52"/>
    </row>
    <row r="17" spans="1:13" ht="15.75" customHeight="1" x14ac:dyDescent="0.25">
      <c r="A17" s="35"/>
      <c r="B17" s="36"/>
      <c r="C17" s="50"/>
      <c r="D17" s="50"/>
      <c r="E17" s="50"/>
      <c r="F17" s="66">
        <f t="shared" si="0"/>
        <v>0</v>
      </c>
      <c r="G17" s="73"/>
      <c r="H17" s="73"/>
      <c r="I17" s="65">
        <f t="shared" si="1"/>
        <v>0</v>
      </c>
      <c r="J17" s="66">
        <f t="shared" si="2"/>
        <v>0</v>
      </c>
      <c r="K17" s="67">
        <f t="shared" si="3"/>
        <v>0</v>
      </c>
      <c r="L17" s="65" t="e">
        <f t="shared" si="4"/>
        <v>#DIV/0!</v>
      </c>
      <c r="M17" s="52"/>
    </row>
    <row r="18" spans="1:13" ht="15.75" customHeight="1" x14ac:dyDescent="0.25">
      <c r="A18" s="35"/>
      <c r="B18" s="36"/>
      <c r="C18" s="50"/>
      <c r="D18" s="50"/>
      <c r="E18" s="50"/>
      <c r="F18" s="66">
        <f t="shared" si="0"/>
        <v>0</v>
      </c>
      <c r="G18" s="73"/>
      <c r="H18" s="73"/>
      <c r="I18" s="65">
        <f t="shared" si="1"/>
        <v>0</v>
      </c>
      <c r="J18" s="66">
        <f t="shared" si="2"/>
        <v>0</v>
      </c>
      <c r="K18" s="67">
        <f t="shared" si="3"/>
        <v>0</v>
      </c>
      <c r="L18" s="65" t="e">
        <f t="shared" si="4"/>
        <v>#DIV/0!</v>
      </c>
      <c r="M18" s="52"/>
    </row>
    <row r="19" spans="1:13" ht="15.75" customHeight="1" x14ac:dyDescent="0.25">
      <c r="A19" s="35"/>
      <c r="B19" s="36"/>
      <c r="C19" s="50"/>
      <c r="D19" s="50"/>
      <c r="E19" s="50"/>
      <c r="F19" s="66">
        <f t="shared" si="0"/>
        <v>0</v>
      </c>
      <c r="G19" s="73"/>
      <c r="H19" s="73"/>
      <c r="I19" s="65">
        <f t="shared" si="1"/>
        <v>0</v>
      </c>
      <c r="J19" s="66">
        <f t="shared" si="2"/>
        <v>0</v>
      </c>
      <c r="K19" s="67">
        <f t="shared" si="3"/>
        <v>0</v>
      </c>
      <c r="L19" s="65" t="e">
        <f t="shared" si="4"/>
        <v>#DIV/0!</v>
      </c>
      <c r="M19" s="52"/>
    </row>
    <row r="20" spans="1:13" ht="15.75" customHeight="1" x14ac:dyDescent="0.25">
      <c r="A20" s="33"/>
      <c r="B20" s="34"/>
      <c r="C20" s="50"/>
      <c r="D20" s="50"/>
      <c r="E20" s="50"/>
      <c r="F20" s="66">
        <f t="shared" si="0"/>
        <v>0</v>
      </c>
      <c r="G20" s="73"/>
      <c r="H20" s="73"/>
      <c r="I20" s="65">
        <f t="shared" si="1"/>
        <v>0</v>
      </c>
      <c r="J20" s="66">
        <f t="shared" si="2"/>
        <v>0</v>
      </c>
      <c r="K20" s="67">
        <f t="shared" si="3"/>
        <v>0</v>
      </c>
      <c r="L20" s="65" t="e">
        <f t="shared" si="4"/>
        <v>#DIV/0!</v>
      </c>
      <c r="M20" s="52"/>
    </row>
    <row r="21" spans="1:13" ht="15.75" customHeight="1" x14ac:dyDescent="0.25">
      <c r="A21" s="33"/>
      <c r="B21" s="34"/>
      <c r="C21" s="50"/>
      <c r="D21" s="50"/>
      <c r="E21" s="50"/>
      <c r="F21" s="66">
        <f t="shared" si="0"/>
        <v>0</v>
      </c>
      <c r="G21" s="73"/>
      <c r="H21" s="73"/>
      <c r="I21" s="65">
        <f t="shared" si="1"/>
        <v>0</v>
      </c>
      <c r="J21" s="66">
        <f t="shared" si="2"/>
        <v>0</v>
      </c>
      <c r="K21" s="67">
        <f t="shared" si="3"/>
        <v>0</v>
      </c>
      <c r="L21" s="65" t="e">
        <f t="shared" si="4"/>
        <v>#DIV/0!</v>
      </c>
      <c r="M21" s="52"/>
    </row>
    <row r="22" spans="1:13" ht="15.75" customHeight="1" x14ac:dyDescent="0.25">
      <c r="A22" s="35"/>
      <c r="B22" s="36"/>
      <c r="C22" s="50"/>
      <c r="D22" s="50"/>
      <c r="E22" s="50"/>
      <c r="F22" s="66">
        <f t="shared" si="0"/>
        <v>0</v>
      </c>
      <c r="G22" s="73"/>
      <c r="H22" s="73"/>
      <c r="I22" s="65">
        <f t="shared" si="1"/>
        <v>0</v>
      </c>
      <c r="J22" s="66">
        <f t="shared" si="2"/>
        <v>0</v>
      </c>
      <c r="K22" s="67">
        <f t="shared" si="3"/>
        <v>0</v>
      </c>
      <c r="L22" s="65" t="e">
        <f t="shared" si="4"/>
        <v>#DIV/0!</v>
      </c>
      <c r="M22" s="52"/>
    </row>
    <row r="23" spans="1:13" ht="15.75" customHeight="1" x14ac:dyDescent="0.25">
      <c r="A23" s="33"/>
      <c r="B23" s="34"/>
      <c r="C23" s="50"/>
      <c r="D23" s="50"/>
      <c r="E23" s="50"/>
      <c r="F23" s="66">
        <f t="shared" si="0"/>
        <v>0</v>
      </c>
      <c r="G23" s="73"/>
      <c r="H23" s="73"/>
      <c r="I23" s="65">
        <f t="shared" si="1"/>
        <v>0</v>
      </c>
      <c r="J23" s="66">
        <f t="shared" si="2"/>
        <v>0</v>
      </c>
      <c r="K23" s="67">
        <f t="shared" si="3"/>
        <v>0</v>
      </c>
      <c r="L23" s="65" t="e">
        <f t="shared" si="4"/>
        <v>#DIV/0!</v>
      </c>
      <c r="M23" s="52"/>
    </row>
    <row r="24" spans="1:13" ht="15.75" customHeight="1" x14ac:dyDescent="0.25">
      <c r="A24" s="33"/>
      <c r="B24" s="34"/>
      <c r="C24" s="50"/>
      <c r="D24" s="50"/>
      <c r="E24" s="50"/>
      <c r="F24" s="66">
        <f t="shared" si="0"/>
        <v>0</v>
      </c>
      <c r="G24" s="73"/>
      <c r="H24" s="73"/>
      <c r="I24" s="65">
        <f t="shared" si="1"/>
        <v>0</v>
      </c>
      <c r="J24" s="66">
        <f t="shared" si="2"/>
        <v>0</v>
      </c>
      <c r="K24" s="67">
        <f t="shared" si="3"/>
        <v>0</v>
      </c>
      <c r="L24" s="65" t="e">
        <f t="shared" si="4"/>
        <v>#DIV/0!</v>
      </c>
      <c r="M24" s="52"/>
    </row>
    <row r="25" spans="1:13" ht="15.75" customHeight="1" x14ac:dyDescent="0.25">
      <c r="A25" s="35"/>
      <c r="B25" s="36"/>
      <c r="C25" s="50"/>
      <c r="D25" s="50"/>
      <c r="E25" s="50"/>
      <c r="F25" s="66">
        <f t="shared" si="0"/>
        <v>0</v>
      </c>
      <c r="G25" s="73"/>
      <c r="H25" s="73"/>
      <c r="I25" s="65">
        <f t="shared" si="1"/>
        <v>0</v>
      </c>
      <c r="J25" s="66">
        <f t="shared" si="2"/>
        <v>0</v>
      </c>
      <c r="K25" s="67">
        <f t="shared" si="3"/>
        <v>0</v>
      </c>
      <c r="L25" s="65" t="e">
        <f t="shared" si="4"/>
        <v>#DIV/0!</v>
      </c>
      <c r="M25" s="52"/>
    </row>
    <row r="26" spans="1:13" ht="15.75" customHeight="1" x14ac:dyDescent="0.25">
      <c r="A26" s="35"/>
      <c r="B26" s="36"/>
      <c r="C26" s="50"/>
      <c r="D26" s="50"/>
      <c r="E26" s="50"/>
      <c r="F26" s="66">
        <f t="shared" si="0"/>
        <v>0</v>
      </c>
      <c r="G26" s="73"/>
      <c r="H26" s="73"/>
      <c r="I26" s="65">
        <f t="shared" si="1"/>
        <v>0</v>
      </c>
      <c r="J26" s="66">
        <f t="shared" si="2"/>
        <v>0</v>
      </c>
      <c r="K26" s="67">
        <f t="shared" si="3"/>
        <v>0</v>
      </c>
      <c r="L26" s="65" t="e">
        <f t="shared" si="4"/>
        <v>#DIV/0!</v>
      </c>
      <c r="M26" s="52"/>
    </row>
    <row r="27" spans="1:13" ht="15.75" customHeight="1" x14ac:dyDescent="0.25">
      <c r="A27" s="35"/>
      <c r="B27" s="36"/>
      <c r="C27" s="50"/>
      <c r="D27" s="50"/>
      <c r="E27" s="50"/>
      <c r="F27" s="66">
        <f t="shared" si="0"/>
        <v>0</v>
      </c>
      <c r="G27" s="73"/>
      <c r="H27" s="73"/>
      <c r="I27" s="65">
        <f t="shared" si="1"/>
        <v>0</v>
      </c>
      <c r="J27" s="66">
        <f t="shared" si="2"/>
        <v>0</v>
      </c>
      <c r="K27" s="67">
        <f t="shared" si="3"/>
        <v>0</v>
      </c>
      <c r="L27" s="65" t="e">
        <f t="shared" si="4"/>
        <v>#DIV/0!</v>
      </c>
      <c r="M27" s="52"/>
    </row>
    <row r="28" spans="1:13" ht="15.75" customHeight="1" x14ac:dyDescent="0.25">
      <c r="A28" s="35"/>
      <c r="B28" s="36"/>
      <c r="C28" s="50"/>
      <c r="D28" s="50"/>
      <c r="E28" s="50"/>
      <c r="F28" s="66">
        <f t="shared" si="0"/>
        <v>0</v>
      </c>
      <c r="G28" s="73"/>
      <c r="H28" s="73"/>
      <c r="I28" s="65">
        <f t="shared" si="1"/>
        <v>0</v>
      </c>
      <c r="J28" s="66">
        <f t="shared" si="2"/>
        <v>0</v>
      </c>
      <c r="K28" s="67">
        <f t="shared" si="3"/>
        <v>0</v>
      </c>
      <c r="L28" s="65" t="e">
        <f t="shared" si="4"/>
        <v>#DIV/0!</v>
      </c>
      <c r="M28" s="52"/>
    </row>
    <row r="29" spans="1:13" ht="15.75" customHeight="1" x14ac:dyDescent="0.25">
      <c r="A29" s="35"/>
      <c r="B29" s="36"/>
      <c r="C29" s="50"/>
      <c r="D29" s="50"/>
      <c r="E29" s="50"/>
      <c r="F29" s="66">
        <f t="shared" si="0"/>
        <v>0</v>
      </c>
      <c r="G29" s="73"/>
      <c r="H29" s="73"/>
      <c r="I29" s="65">
        <f t="shared" si="1"/>
        <v>0</v>
      </c>
      <c r="J29" s="66">
        <f t="shared" si="2"/>
        <v>0</v>
      </c>
      <c r="K29" s="67">
        <f t="shared" si="3"/>
        <v>0</v>
      </c>
      <c r="L29" s="65" t="e">
        <f t="shared" si="4"/>
        <v>#DIV/0!</v>
      </c>
      <c r="M29" s="52"/>
    </row>
    <row r="30" spans="1:13" ht="15.75" customHeight="1" x14ac:dyDescent="0.25">
      <c r="A30" s="35"/>
      <c r="B30" s="36"/>
      <c r="C30" s="50"/>
      <c r="D30" s="50"/>
      <c r="E30" s="50"/>
      <c r="F30" s="66">
        <f t="shared" si="0"/>
        <v>0</v>
      </c>
      <c r="G30" s="73"/>
      <c r="H30" s="73"/>
      <c r="I30" s="65">
        <f t="shared" si="1"/>
        <v>0</v>
      </c>
      <c r="J30" s="66">
        <f t="shared" si="2"/>
        <v>0</v>
      </c>
      <c r="K30" s="67">
        <f t="shared" si="3"/>
        <v>0</v>
      </c>
      <c r="L30" s="65" t="e">
        <f t="shared" si="4"/>
        <v>#DIV/0!</v>
      </c>
      <c r="M30" s="52"/>
    </row>
    <row r="31" spans="1:13" ht="15.75" customHeight="1" x14ac:dyDescent="0.25">
      <c r="A31" s="35"/>
      <c r="B31" s="36"/>
      <c r="C31" s="50"/>
      <c r="D31" s="50"/>
      <c r="E31" s="50"/>
      <c r="F31" s="66">
        <f t="shared" si="0"/>
        <v>0</v>
      </c>
      <c r="G31" s="73"/>
      <c r="H31" s="73"/>
      <c r="I31" s="65">
        <f t="shared" si="1"/>
        <v>0</v>
      </c>
      <c r="J31" s="66">
        <f t="shared" si="2"/>
        <v>0</v>
      </c>
      <c r="K31" s="67">
        <f t="shared" si="3"/>
        <v>0</v>
      </c>
      <c r="L31" s="65" t="e">
        <f t="shared" si="4"/>
        <v>#DIV/0!</v>
      </c>
      <c r="M31" s="52"/>
    </row>
    <row r="32" spans="1:13" ht="15.75" customHeight="1" x14ac:dyDescent="0.25">
      <c r="A32" s="37"/>
      <c r="B32" s="38"/>
      <c r="C32" s="50"/>
      <c r="D32" s="50"/>
      <c r="E32" s="50"/>
      <c r="F32" s="66">
        <f t="shared" si="0"/>
        <v>0</v>
      </c>
      <c r="G32" s="73"/>
      <c r="H32" s="73"/>
      <c r="I32" s="65">
        <f t="shared" si="1"/>
        <v>0</v>
      </c>
      <c r="J32" s="66">
        <f t="shared" si="2"/>
        <v>0</v>
      </c>
      <c r="K32" s="67">
        <f t="shared" si="3"/>
        <v>0</v>
      </c>
      <c r="L32" s="65" t="e">
        <f t="shared" si="4"/>
        <v>#DIV/0!</v>
      </c>
      <c r="M32" s="52"/>
    </row>
    <row r="33" spans="1:13" ht="15.75" customHeight="1" x14ac:dyDescent="0.25">
      <c r="A33" s="37"/>
      <c r="B33" s="38"/>
      <c r="C33" s="50"/>
      <c r="D33" s="50"/>
      <c r="E33" s="50"/>
      <c r="F33" s="66">
        <f t="shared" si="0"/>
        <v>0</v>
      </c>
      <c r="G33" s="73"/>
      <c r="H33" s="73"/>
      <c r="I33" s="65">
        <f t="shared" si="1"/>
        <v>0</v>
      </c>
      <c r="J33" s="66">
        <f t="shared" si="2"/>
        <v>0</v>
      </c>
      <c r="K33" s="67">
        <f t="shared" si="3"/>
        <v>0</v>
      </c>
      <c r="L33" s="65" t="e">
        <f t="shared" si="4"/>
        <v>#DIV/0!</v>
      </c>
      <c r="M33" s="52"/>
    </row>
    <row r="34" spans="1:13" ht="15.75" customHeight="1" x14ac:dyDescent="0.25">
      <c r="A34" s="53"/>
      <c r="B34" s="56"/>
      <c r="C34" s="50"/>
      <c r="D34" s="50"/>
      <c r="E34" s="50"/>
      <c r="F34" s="66">
        <f t="shared" si="0"/>
        <v>0</v>
      </c>
      <c r="G34" s="73"/>
      <c r="H34" s="73"/>
      <c r="I34" s="65">
        <f t="shared" si="1"/>
        <v>0</v>
      </c>
      <c r="J34" s="66">
        <f t="shared" si="2"/>
        <v>0</v>
      </c>
      <c r="K34" s="67">
        <f t="shared" si="3"/>
        <v>0</v>
      </c>
      <c r="L34" s="65" t="e">
        <f t="shared" si="4"/>
        <v>#DIV/0!</v>
      </c>
      <c r="M34" s="52"/>
    </row>
    <row r="35" spans="1:13" ht="15.75" customHeight="1" x14ac:dyDescent="0.25">
      <c r="A35" s="39"/>
      <c r="B35" s="36"/>
      <c r="C35" s="50"/>
      <c r="D35" s="50"/>
      <c r="E35" s="50"/>
      <c r="F35" s="66">
        <f t="shared" si="0"/>
        <v>0</v>
      </c>
      <c r="G35" s="73"/>
      <c r="H35" s="73"/>
      <c r="I35" s="65">
        <f t="shared" si="1"/>
        <v>0</v>
      </c>
      <c r="J35" s="66">
        <f t="shared" si="2"/>
        <v>0</v>
      </c>
      <c r="K35" s="67">
        <f t="shared" si="3"/>
        <v>0</v>
      </c>
      <c r="L35" s="65" t="e">
        <f t="shared" si="4"/>
        <v>#DIV/0!</v>
      </c>
      <c r="M35" s="52"/>
    </row>
    <row r="36" spans="1:13" ht="15.75" customHeight="1" x14ac:dyDescent="0.25">
      <c r="A36" s="39"/>
      <c r="B36" s="40"/>
      <c r="C36" s="50"/>
      <c r="D36" s="50"/>
      <c r="E36" s="50"/>
      <c r="F36" s="66">
        <f t="shared" si="0"/>
        <v>0</v>
      </c>
      <c r="G36" s="73"/>
      <c r="H36" s="73"/>
      <c r="I36" s="65">
        <f t="shared" si="1"/>
        <v>0</v>
      </c>
      <c r="J36" s="66">
        <f t="shared" si="2"/>
        <v>0</v>
      </c>
      <c r="K36" s="67">
        <f t="shared" si="3"/>
        <v>0</v>
      </c>
      <c r="L36" s="65" t="e">
        <f t="shared" si="4"/>
        <v>#DIV/0!</v>
      </c>
      <c r="M36" s="52"/>
    </row>
    <row r="37" spans="1:13" ht="15.75" customHeight="1" x14ac:dyDescent="0.25">
      <c r="A37" s="39"/>
      <c r="B37" s="40"/>
      <c r="C37" s="50"/>
      <c r="D37" s="50"/>
      <c r="E37" s="50"/>
      <c r="F37" s="66">
        <f t="shared" si="0"/>
        <v>0</v>
      </c>
      <c r="G37" s="73"/>
      <c r="H37" s="73"/>
      <c r="I37" s="65">
        <f t="shared" si="1"/>
        <v>0</v>
      </c>
      <c r="J37" s="66">
        <f t="shared" si="2"/>
        <v>0</v>
      </c>
      <c r="K37" s="67">
        <f t="shared" si="3"/>
        <v>0</v>
      </c>
      <c r="L37" s="65" t="e">
        <f t="shared" si="4"/>
        <v>#DIV/0!</v>
      </c>
      <c r="M37" s="52"/>
    </row>
    <row r="38" spans="1:13" ht="15.75" customHeight="1" x14ac:dyDescent="0.25">
      <c r="A38" s="39"/>
      <c r="B38" s="40"/>
      <c r="C38" s="50"/>
      <c r="D38" s="50"/>
      <c r="E38" s="50"/>
      <c r="F38" s="66">
        <f t="shared" ref="F38:F39" si="5">D38*E38</f>
        <v>0</v>
      </c>
      <c r="G38" s="73"/>
      <c r="H38" s="73"/>
      <c r="I38" s="65">
        <f t="shared" si="1"/>
        <v>0</v>
      </c>
      <c r="J38" s="66">
        <f t="shared" si="2"/>
        <v>0</v>
      </c>
      <c r="K38" s="67">
        <f t="shared" si="3"/>
        <v>0</v>
      </c>
      <c r="L38" s="65" t="e">
        <f t="shared" si="4"/>
        <v>#DIV/0!</v>
      </c>
      <c r="M38" s="52"/>
    </row>
    <row r="39" spans="1:13" ht="15.75" customHeight="1" x14ac:dyDescent="0.25">
      <c r="A39" s="39"/>
      <c r="B39" s="57"/>
      <c r="C39" s="50"/>
      <c r="D39" s="50"/>
      <c r="E39" s="50"/>
      <c r="F39" s="66">
        <f t="shared" si="5"/>
        <v>0</v>
      </c>
      <c r="G39" s="73"/>
      <c r="H39" s="73"/>
      <c r="I39" s="65">
        <f t="shared" si="1"/>
        <v>0</v>
      </c>
      <c r="J39" s="66">
        <f t="shared" si="2"/>
        <v>0</v>
      </c>
      <c r="K39" s="67">
        <f t="shared" si="3"/>
        <v>0</v>
      </c>
      <c r="L39" s="65" t="e">
        <f t="shared" si="4"/>
        <v>#DIV/0!</v>
      </c>
      <c r="M39" s="52"/>
    </row>
    <row r="40" spans="1:13" ht="18.75" customHeight="1" x14ac:dyDescent="0.25">
      <c r="A40" s="96" t="s">
        <v>14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8"/>
    </row>
    <row r="41" spans="1:13" s="44" customFormat="1" ht="60.75" customHeight="1" x14ac:dyDescent="0.25">
      <c r="A41" s="99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14"/>
    </row>
    <row r="42" spans="1:13" x14ac:dyDescent="0.25">
      <c r="A42" s="115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6"/>
    </row>
    <row r="43" spans="1:13" x14ac:dyDescent="0.25">
      <c r="A43" s="28"/>
      <c r="B43" s="28"/>
      <c r="C43" s="28"/>
      <c r="D43" s="28"/>
      <c r="E43" s="28"/>
      <c r="F43" s="78"/>
      <c r="G43" s="78"/>
      <c r="H43" s="78"/>
      <c r="I43" s="78"/>
      <c r="J43" s="78"/>
      <c r="K43" s="78"/>
      <c r="L43" s="78"/>
    </row>
    <row r="45" spans="1:13" ht="30" customHeight="1" x14ac:dyDescent="0.25"/>
    <row r="47" spans="1:13" ht="32.25" customHeight="1" x14ac:dyDescent="0.25"/>
  </sheetData>
  <sheetProtection formatCells="0" insertRows="0" deleteRows="0"/>
  <sortState xmlns:xlrd2="http://schemas.microsoft.com/office/spreadsheetml/2017/richdata2" ref="A7:O15">
    <sortCondition ref="B7:B15"/>
  </sortState>
  <mergeCells count="7">
    <mergeCell ref="A41:M42"/>
    <mergeCell ref="F3:H3"/>
    <mergeCell ref="E1:G1"/>
    <mergeCell ref="E2:G2"/>
    <mergeCell ref="A3:D3"/>
    <mergeCell ref="A40:M40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  <ignoredErrors>
    <ignoredError sqref="B9:B10 B13:B1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F21" sqref="F21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41</v>
      </c>
      <c r="E1" s="7" t="s">
        <v>55</v>
      </c>
      <c r="F1" s="8" t="s">
        <v>2</v>
      </c>
      <c r="G1" s="9" t="s">
        <v>3</v>
      </c>
      <c r="H1" s="7" t="s">
        <v>4</v>
      </c>
    </row>
    <row r="2" spans="1:14" x14ac:dyDescent="0.25">
      <c r="A2" s="49" t="s">
        <v>28</v>
      </c>
      <c r="B2" s="87" t="s">
        <v>39</v>
      </c>
      <c r="C2" s="10" t="s">
        <v>58</v>
      </c>
      <c r="D2" s="93">
        <v>5.41</v>
      </c>
      <c r="E2" s="4">
        <f>SUM('Summer 23'!K2,'Fall 23'!J2,'Spring 24'!I2)</f>
        <v>5.3166666666666664</v>
      </c>
      <c r="F2" s="4">
        <f>SUM('Summer 23'!L2,'Fall 23'!K2,'Spring 24'!J2)</f>
        <v>1629</v>
      </c>
      <c r="G2" s="4">
        <f>SUM('Summer 23'!M2,'Fall 23'!L2,'Spring 24'!K2)</f>
        <v>54.3</v>
      </c>
      <c r="H2" s="6">
        <f>F2/E2</f>
        <v>306.3949843260188</v>
      </c>
    </row>
    <row r="3" spans="1:14" x14ac:dyDescent="0.25">
      <c r="D3" t="s">
        <v>47</v>
      </c>
    </row>
    <row r="4" spans="1:14" x14ac:dyDescent="0.25">
      <c r="D4" s="94"/>
    </row>
    <row r="6" spans="1:14" ht="15.75" thickBot="1" x14ac:dyDescent="0.3">
      <c r="A6" s="58"/>
      <c r="B6" s="58"/>
      <c r="D6" s="58"/>
      <c r="E6" s="91" t="s">
        <v>44</v>
      </c>
      <c r="F6" s="91" t="s">
        <v>45</v>
      </c>
      <c r="G6" s="58"/>
      <c r="H6" s="58"/>
      <c r="K6" s="58"/>
      <c r="L6" s="58"/>
      <c r="M6" s="58"/>
      <c r="N6" s="58"/>
    </row>
    <row r="7" spans="1:14" x14ac:dyDescent="0.25">
      <c r="D7" s="88" t="s">
        <v>34</v>
      </c>
      <c r="E7" s="92">
        <v>102</v>
      </c>
      <c r="F7" s="92">
        <v>2.52</v>
      </c>
    </row>
    <row r="8" spans="1:14" x14ac:dyDescent="0.25">
      <c r="D8" s="88" t="s">
        <v>12</v>
      </c>
      <c r="E8" s="92">
        <v>6.07</v>
      </c>
      <c r="F8" s="92">
        <v>23.69</v>
      </c>
    </row>
    <row r="9" spans="1:14" x14ac:dyDescent="0.25">
      <c r="D9" s="88" t="s">
        <v>35</v>
      </c>
      <c r="E9" s="92">
        <v>177.97</v>
      </c>
      <c r="F9" s="92">
        <v>291.2</v>
      </c>
    </row>
    <row r="16" spans="1:14" x14ac:dyDescent="0.25">
      <c r="E16" s="118" t="s">
        <v>57</v>
      </c>
      <c r="F16" s="118"/>
      <c r="G16" s="118"/>
    </row>
    <row r="17" spans="4:7" ht="15.75" thickBot="1" x14ac:dyDescent="0.3">
      <c r="E17" s="90" t="s">
        <v>34</v>
      </c>
      <c r="F17" s="90" t="s">
        <v>35</v>
      </c>
      <c r="G17" s="90" t="s">
        <v>12</v>
      </c>
    </row>
    <row r="18" spans="4:7" x14ac:dyDescent="0.25">
      <c r="D18" s="88" t="s">
        <v>37</v>
      </c>
      <c r="E18" s="95">
        <v>6.28</v>
      </c>
      <c r="F18" s="95">
        <v>388.19</v>
      </c>
      <c r="G18" s="95">
        <v>80.36</v>
      </c>
    </row>
    <row r="19" spans="4:7" x14ac:dyDescent="0.25">
      <c r="D19" s="88" t="s">
        <v>29</v>
      </c>
      <c r="E19" s="95">
        <v>4.82</v>
      </c>
      <c r="F19" s="95">
        <v>275.12</v>
      </c>
      <c r="G19" s="95">
        <v>43.72</v>
      </c>
    </row>
    <row r="20" spans="4:7" x14ac:dyDescent="0.25">
      <c r="D20" s="88" t="s">
        <v>33</v>
      </c>
      <c r="E20" s="95">
        <v>5.87</v>
      </c>
      <c r="F20" s="95">
        <v>326.35000000000002</v>
      </c>
      <c r="G20" s="95">
        <v>63.68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5703125" customWidth="1"/>
    <col min="5" max="5" width="9.8554687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5.570312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40" customWidth="1"/>
  </cols>
  <sheetData>
    <row r="1" spans="1:15" x14ac:dyDescent="0.25">
      <c r="F1" s="2" t="s">
        <v>1</v>
      </c>
      <c r="G1" s="107" t="s">
        <v>19</v>
      </c>
      <c r="H1" s="108"/>
      <c r="I1" s="109"/>
      <c r="J1" s="70" t="s">
        <v>41</v>
      </c>
      <c r="K1" s="59" t="s">
        <v>48</v>
      </c>
      <c r="L1" s="60" t="s">
        <v>2</v>
      </c>
      <c r="M1" s="61" t="s">
        <v>3</v>
      </c>
      <c r="N1" s="59" t="s">
        <v>4</v>
      </c>
    </row>
    <row r="2" spans="1:15" x14ac:dyDescent="0.25">
      <c r="F2" s="3" t="s">
        <v>39</v>
      </c>
      <c r="G2" s="130" t="str">
        <f>'23-24 Summary'!C2</f>
        <v>THEA</v>
      </c>
      <c r="H2" s="130"/>
      <c r="I2" s="130"/>
      <c r="J2" s="11">
        <f>'23-24 Summary'!D2</f>
        <v>5.41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</row>
    <row r="3" spans="1:15" ht="19.5" customHeight="1" x14ac:dyDescent="0.25">
      <c r="A3" s="128"/>
      <c r="B3" s="128"/>
      <c r="C3" s="128"/>
      <c r="D3" s="128"/>
      <c r="E3" s="128"/>
      <c r="F3" s="128"/>
      <c r="H3" s="105" t="s">
        <v>40</v>
      </c>
      <c r="I3" s="105"/>
      <c r="J3" s="106"/>
      <c r="K3" s="4">
        <f>'23-24 Summary'!D2-'Proposed Additions'!K2-'Fall 23'!J2-'Spring 24'!I2-'Summer 23'!K2</f>
        <v>9.3333333333333268E-2</v>
      </c>
      <c r="L3" s="14"/>
      <c r="M3" s="15"/>
      <c r="N3" s="15"/>
    </row>
    <row r="4" spans="1:15" ht="19.5" customHeight="1" x14ac:dyDescent="0.25">
      <c r="A4" s="125" t="s">
        <v>6</v>
      </c>
      <c r="B4" s="125"/>
      <c r="C4" s="125"/>
      <c r="D4" s="125"/>
      <c r="E4" s="125"/>
      <c r="F4" s="125"/>
      <c r="G4" s="1"/>
      <c r="I4" s="72"/>
      <c r="J4" s="64"/>
      <c r="K4" s="64"/>
      <c r="M4" s="63"/>
      <c r="N4" s="63"/>
    </row>
    <row r="5" spans="1:15" ht="16.5" customHeight="1" x14ac:dyDescent="0.25">
      <c r="L5" s="64"/>
      <c r="N5" s="63"/>
    </row>
    <row r="6" spans="1:15" ht="80.45" customHeight="1" x14ac:dyDescent="0.25">
      <c r="A6" s="8" t="s">
        <v>0</v>
      </c>
      <c r="B6" s="8" t="s">
        <v>19</v>
      </c>
      <c r="C6" s="48" t="s">
        <v>23</v>
      </c>
      <c r="D6" s="23" t="s">
        <v>56</v>
      </c>
      <c r="E6" s="23" t="s">
        <v>7</v>
      </c>
      <c r="F6" s="23" t="s">
        <v>20</v>
      </c>
      <c r="G6" s="17" t="s">
        <v>8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18" t="s">
        <v>13</v>
      </c>
    </row>
    <row r="7" spans="1:15" ht="15.75" customHeight="1" x14ac:dyDescent="0.25">
      <c r="A7" s="41"/>
      <c r="B7" s="41"/>
      <c r="C7" s="19"/>
      <c r="D7" s="19"/>
      <c r="E7" s="19"/>
      <c r="F7" s="31"/>
      <c r="G7" s="19"/>
      <c r="H7" s="66">
        <f>G7*F7</f>
        <v>0</v>
      </c>
      <c r="I7" s="79"/>
      <c r="J7" s="74"/>
      <c r="K7" s="80">
        <f t="shared" ref="K7:K15" si="0">J7*G7/15</f>
        <v>0</v>
      </c>
      <c r="L7" s="81">
        <f>H7*I7</f>
        <v>0</v>
      </c>
      <c r="M7" s="82">
        <f>L7/30</f>
        <v>0</v>
      </c>
      <c r="N7" s="80" t="e">
        <f t="shared" ref="N7:N15" si="1">L7/K7</f>
        <v>#DIV/0!</v>
      </c>
      <c r="O7" s="45"/>
    </row>
    <row r="8" spans="1:15" ht="15.75" customHeight="1" x14ac:dyDescent="0.25">
      <c r="A8" s="41"/>
      <c r="B8" s="41"/>
      <c r="C8" s="19"/>
      <c r="D8" s="19"/>
      <c r="E8" s="19"/>
      <c r="F8" s="31"/>
      <c r="G8" s="19"/>
      <c r="H8" s="66">
        <f t="shared" ref="H8:H10" si="2">G8*F8</f>
        <v>0</v>
      </c>
      <c r="I8" s="79"/>
      <c r="J8" s="74"/>
      <c r="K8" s="80">
        <f t="shared" ref="K8:K10" si="3">J8*G8/15</f>
        <v>0</v>
      </c>
      <c r="L8" s="81">
        <f t="shared" ref="L8:L10" si="4">H8*I8</f>
        <v>0</v>
      </c>
      <c r="M8" s="82">
        <f t="shared" ref="M8:M10" si="5">L8/30</f>
        <v>0</v>
      </c>
      <c r="N8" s="80" t="e">
        <f t="shared" ref="N8:N10" si="6">L8/K8</f>
        <v>#DIV/0!</v>
      </c>
      <c r="O8" s="46"/>
    </row>
    <row r="9" spans="1:15" ht="15.75" customHeight="1" x14ac:dyDescent="0.25">
      <c r="A9" s="41"/>
      <c r="B9" s="41"/>
      <c r="C9" s="19"/>
      <c r="D9" s="19"/>
      <c r="E9" s="19"/>
      <c r="F9" s="31"/>
      <c r="G9" s="19"/>
      <c r="H9" s="66">
        <f t="shared" si="2"/>
        <v>0</v>
      </c>
      <c r="I9" s="79"/>
      <c r="J9" s="74"/>
      <c r="K9" s="80">
        <f t="shared" si="3"/>
        <v>0</v>
      </c>
      <c r="L9" s="81">
        <f t="shared" si="4"/>
        <v>0</v>
      </c>
      <c r="M9" s="82">
        <f t="shared" si="5"/>
        <v>0</v>
      </c>
      <c r="N9" s="80" t="e">
        <f t="shared" si="6"/>
        <v>#DIV/0!</v>
      </c>
      <c r="O9" s="46"/>
    </row>
    <row r="10" spans="1:15" ht="15.75" customHeight="1" x14ac:dyDescent="0.25">
      <c r="A10" s="41"/>
      <c r="B10" s="41"/>
      <c r="C10" s="19"/>
      <c r="D10" s="19"/>
      <c r="E10" s="19"/>
      <c r="F10" s="31"/>
      <c r="G10" s="19"/>
      <c r="H10" s="66">
        <f t="shared" si="2"/>
        <v>0</v>
      </c>
      <c r="I10" s="79"/>
      <c r="J10" s="74"/>
      <c r="K10" s="80">
        <f t="shared" si="3"/>
        <v>0</v>
      </c>
      <c r="L10" s="81">
        <f t="shared" si="4"/>
        <v>0</v>
      </c>
      <c r="M10" s="82">
        <f t="shared" si="5"/>
        <v>0</v>
      </c>
      <c r="N10" s="80" t="e">
        <f t="shared" si="6"/>
        <v>#DIV/0!</v>
      </c>
      <c r="O10" s="46"/>
    </row>
    <row r="11" spans="1:15" ht="15.75" customHeight="1" x14ac:dyDescent="0.25">
      <c r="A11" s="41"/>
      <c r="B11" s="41"/>
      <c r="C11" s="41"/>
      <c r="D11" s="41"/>
      <c r="E11" s="19"/>
      <c r="F11" s="31"/>
      <c r="G11" s="19"/>
      <c r="H11" s="66">
        <f t="shared" ref="H11:H15" si="7">F11*G11</f>
        <v>0</v>
      </c>
      <c r="I11" s="79"/>
      <c r="J11" s="74"/>
      <c r="K11" s="80">
        <f t="shared" si="0"/>
        <v>0</v>
      </c>
      <c r="L11" s="81">
        <f t="shared" ref="L11:L15" si="8">(H11*I11)</f>
        <v>0</v>
      </c>
      <c r="M11" s="82">
        <f t="shared" ref="M11:M15" si="9">L11/30</f>
        <v>0</v>
      </c>
      <c r="N11" s="80" t="e">
        <f t="shared" si="1"/>
        <v>#DIV/0!</v>
      </c>
      <c r="O11" s="46"/>
    </row>
    <row r="12" spans="1:15" ht="15.75" customHeight="1" x14ac:dyDescent="0.25">
      <c r="A12" s="41"/>
      <c r="B12" s="20"/>
      <c r="C12" s="20"/>
      <c r="D12" s="20"/>
      <c r="E12" s="20"/>
      <c r="F12" s="20"/>
      <c r="G12" s="20"/>
      <c r="H12" s="66">
        <f t="shared" si="7"/>
        <v>0</v>
      </c>
      <c r="I12" s="11"/>
      <c r="J12" s="11"/>
      <c r="K12" s="80">
        <f t="shared" si="0"/>
        <v>0</v>
      </c>
      <c r="L12" s="81">
        <f t="shared" si="8"/>
        <v>0</v>
      </c>
      <c r="M12" s="82">
        <f t="shared" si="9"/>
        <v>0</v>
      </c>
      <c r="N12" s="80" t="e">
        <f t="shared" si="1"/>
        <v>#DIV/0!</v>
      </c>
      <c r="O12" s="46"/>
    </row>
    <row r="13" spans="1:15" ht="15.75" customHeight="1" x14ac:dyDescent="0.25">
      <c r="A13" s="41"/>
      <c r="B13" s="20"/>
      <c r="C13" s="20"/>
      <c r="D13" s="20"/>
      <c r="E13" s="20"/>
      <c r="F13" s="20"/>
      <c r="G13" s="20"/>
      <c r="H13" s="81">
        <f t="shared" si="7"/>
        <v>0</v>
      </c>
      <c r="I13" s="11"/>
      <c r="J13" s="11"/>
      <c r="K13" s="80">
        <f t="shared" si="0"/>
        <v>0</v>
      </c>
      <c r="L13" s="81">
        <f t="shared" si="8"/>
        <v>0</v>
      </c>
      <c r="M13" s="82">
        <f t="shared" si="9"/>
        <v>0</v>
      </c>
      <c r="N13" s="80" t="e">
        <f t="shared" si="1"/>
        <v>#DIV/0!</v>
      </c>
      <c r="O13" s="46"/>
    </row>
    <row r="14" spans="1:15" ht="15.75" customHeight="1" x14ac:dyDescent="0.25">
      <c r="A14" s="41"/>
      <c r="B14" s="20"/>
      <c r="C14" s="20"/>
      <c r="D14" s="20"/>
      <c r="E14" s="20"/>
      <c r="F14" s="20"/>
      <c r="G14" s="20"/>
      <c r="H14" s="81">
        <f t="shared" si="7"/>
        <v>0</v>
      </c>
      <c r="I14" s="11"/>
      <c r="J14" s="11"/>
      <c r="K14" s="80">
        <f t="shared" si="0"/>
        <v>0</v>
      </c>
      <c r="L14" s="81">
        <f t="shared" si="8"/>
        <v>0</v>
      </c>
      <c r="M14" s="82">
        <f t="shared" si="9"/>
        <v>0</v>
      </c>
      <c r="N14" s="80" t="e">
        <f t="shared" si="1"/>
        <v>#DIV/0!</v>
      </c>
      <c r="O14" s="46"/>
    </row>
    <row r="15" spans="1:15" ht="15.75" customHeight="1" x14ac:dyDescent="0.25">
      <c r="A15" s="41"/>
      <c r="B15" s="3"/>
      <c r="C15" s="3"/>
      <c r="D15" s="3"/>
      <c r="E15" s="3"/>
      <c r="F15" s="3"/>
      <c r="G15" s="3"/>
      <c r="H15" s="81">
        <f t="shared" si="7"/>
        <v>0</v>
      </c>
      <c r="I15" s="83"/>
      <c r="J15" s="83"/>
      <c r="K15" s="80">
        <f t="shared" si="0"/>
        <v>0</v>
      </c>
      <c r="L15" s="81">
        <f t="shared" si="8"/>
        <v>0</v>
      </c>
      <c r="M15" s="82">
        <f t="shared" si="9"/>
        <v>0</v>
      </c>
      <c r="N15" s="80" t="e">
        <f t="shared" si="1"/>
        <v>#DIV/0!</v>
      </c>
      <c r="O15" s="46"/>
    </row>
    <row r="16" spans="1:15" ht="18.75" customHeight="1" x14ac:dyDescent="0.25">
      <c r="A16" s="119" t="s">
        <v>21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20"/>
    </row>
    <row r="17" spans="1:15" x14ac:dyDescent="0.25">
      <c r="A17" s="121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3"/>
    </row>
    <row r="18" spans="1:15" x14ac:dyDescent="0.25">
      <c r="A18" s="124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6"/>
    </row>
    <row r="19" spans="1:15" x14ac:dyDescent="0.25">
      <c r="A19" s="124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6"/>
    </row>
    <row r="20" spans="1:15" x14ac:dyDescent="0.25">
      <c r="A20" s="124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6"/>
    </row>
    <row r="21" spans="1:15" x14ac:dyDescent="0.25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9"/>
    </row>
    <row r="22" spans="1:15" x14ac:dyDescent="0.25">
      <c r="B22" s="28"/>
      <c r="C22" s="28"/>
      <c r="D22" s="28"/>
      <c r="E22" s="28"/>
      <c r="F22" s="28"/>
      <c r="G22" s="28"/>
      <c r="H22" s="78"/>
      <c r="I22" s="78"/>
      <c r="J22" s="78"/>
      <c r="K22" s="78"/>
      <c r="L22" s="78"/>
      <c r="M22" s="78"/>
      <c r="N22" s="7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Titian Villyard</cp:lastModifiedBy>
  <cp:lastPrinted>2022-11-10T17:24:20Z</cp:lastPrinted>
  <dcterms:created xsi:type="dcterms:W3CDTF">2013-10-25T01:46:28Z</dcterms:created>
  <dcterms:modified xsi:type="dcterms:W3CDTF">2022-12-06T18:36:34Z</dcterms:modified>
</cp:coreProperties>
</file>